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_xmlsignatures/sig1.xml" ContentType="application/vnd.openxmlformats-package.digital-signature-xmlsignature+xml"/>
  <Override PartName="/xl/externalLinks/externalLink1.xml" ContentType="application/vnd.openxmlformats-officedocument.spreadsheetml.externalLink+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45" windowWidth="19815" windowHeight="7665" tabRatio="775" activeTab="1"/>
  </bookViews>
  <sheets>
    <sheet name="Informacion General" sheetId="5" r:id="rId1"/>
    <sheet name="Balance General" sheetId="8" r:id="rId2"/>
    <sheet name="Estado de Resultados" sheetId="2" r:id="rId3"/>
    <sheet name="Flujo de Efectivo" sheetId="7" r:id="rId4"/>
    <sheet name="Variacion Patrimonio Neto" sheetId="4" r:id="rId5"/>
    <sheet name="Notas" sheetId="6" r:id="rId6"/>
  </sheets>
  <externalReferences>
    <externalReference r:id="rId7"/>
  </externalReferences>
  <definedNames>
    <definedName name="_xlnm.Print_Area" localSheetId="1">'Balance General'!$A$1:$N$79</definedName>
    <definedName name="_xlnm.Print_Area" localSheetId="2">'Estado de Resultados'!$A$1:$H$86</definedName>
    <definedName name="_xlnm.Print_Area" localSheetId="3">'Flujo de Efectivo'!$A$1:$E$51</definedName>
    <definedName name="_xlnm.Print_Area" localSheetId="4">'Variacion Patrimonio Neto'!$A$1:$K$26</definedName>
  </definedNames>
  <calcPr calcId="152511"/>
</workbook>
</file>

<file path=xl/calcChain.xml><?xml version="1.0" encoding="utf-8"?>
<calcChain xmlns="http://schemas.openxmlformats.org/spreadsheetml/2006/main">
  <c r="K14" i="4" l="1"/>
  <c r="E14" i="4"/>
  <c r="I13" i="4"/>
  <c r="H13" i="4"/>
  <c r="G13" i="4"/>
  <c r="F13" i="4"/>
  <c r="E13" i="4"/>
  <c r="D13" i="4"/>
  <c r="C13" i="4"/>
  <c r="B13" i="4"/>
  <c r="J12" i="4"/>
  <c r="I12" i="4"/>
  <c r="J11" i="4"/>
  <c r="J9" i="4"/>
  <c r="J8" i="4"/>
  <c r="J13" i="4" s="1"/>
  <c r="J7" i="4"/>
  <c r="C17" i="7"/>
  <c r="C14" i="7"/>
  <c r="C10" i="7"/>
  <c r="C11" i="7" s="1"/>
  <c r="C18" i="7" s="1"/>
  <c r="C20" i="7" s="1"/>
  <c r="C37" i="7" s="1"/>
  <c r="C39" i="7" s="1"/>
  <c r="G71" i="2"/>
  <c r="E71" i="2"/>
  <c r="G68" i="2"/>
  <c r="E68" i="2"/>
  <c r="G65" i="2"/>
  <c r="E65" i="2"/>
  <c r="G62" i="2"/>
  <c r="E62" i="2"/>
  <c r="G57" i="2"/>
  <c r="E57" i="2"/>
  <c r="E52" i="2"/>
  <c r="G49" i="2"/>
  <c r="E49" i="2"/>
  <c r="E44" i="2"/>
  <c r="E43" i="2" s="1"/>
  <c r="E55" i="2" s="1"/>
  <c r="E74" i="2" s="1"/>
  <c r="E76" i="2" s="1"/>
  <c r="G43" i="2"/>
  <c r="G55" i="2" s="1"/>
  <c r="G74" i="2" s="1"/>
  <c r="G76" i="2" s="1"/>
  <c r="G38" i="2"/>
  <c r="E38" i="2"/>
  <c r="G31" i="2"/>
  <c r="E31" i="2"/>
  <c r="G16" i="2"/>
  <c r="E16" i="2"/>
  <c r="G12" i="2"/>
  <c r="E12" i="2"/>
  <c r="G8" i="2"/>
  <c r="E8" i="2"/>
  <c r="M70" i="8"/>
  <c r="K70" i="8"/>
  <c r="M67" i="8"/>
  <c r="C67" i="8"/>
  <c r="K67" i="8" s="1"/>
  <c r="C60" i="8"/>
  <c r="K57" i="8"/>
  <c r="C54" i="8"/>
  <c r="C51" i="8"/>
  <c r="C50" i="8" s="1"/>
  <c r="K47" i="8"/>
  <c r="K43" i="8"/>
  <c r="K51" i="8" s="1"/>
  <c r="C41" i="8"/>
  <c r="K35" i="8"/>
  <c r="C35" i="8"/>
  <c r="C28" i="8"/>
  <c r="K25" i="8"/>
  <c r="K19" i="8"/>
  <c r="C16" i="8"/>
  <c r="C32" i="8" s="1"/>
  <c r="K14" i="8"/>
  <c r="C11" i="8"/>
  <c r="K7" i="8"/>
  <c r="K32" i="8" s="1"/>
  <c r="C7" i="8"/>
  <c r="M4" i="8"/>
  <c r="K4" i="8"/>
  <c r="K53" i="8" l="1"/>
  <c r="K64" i="8" s="1"/>
  <c r="C63" i="8"/>
  <c r="C64" i="8" s="1"/>
</calcChain>
</file>

<file path=xl/sharedStrings.xml><?xml version="1.0" encoding="utf-8"?>
<sst xmlns="http://schemas.openxmlformats.org/spreadsheetml/2006/main" count="338" uniqueCount="314">
  <si>
    <t>Claudia E. Benitez</t>
  </si>
  <si>
    <t xml:space="preserve">Lic. Carlos V. Castro </t>
  </si>
  <si>
    <t>C.P. Alejandra Lovera</t>
  </si>
  <si>
    <t>Director</t>
  </si>
  <si>
    <t>Síndico</t>
  </si>
  <si>
    <t>Contador</t>
  </si>
  <si>
    <t>Las notas que se acompañan forman parte integrante de los presentes Estados Financieros.</t>
  </si>
  <si>
    <t>Cuentas de contingencia acreedora</t>
  </si>
  <si>
    <t>Cuentas de contingencia deudora</t>
  </si>
  <si>
    <t>Cuenta de orden acreedora</t>
  </si>
  <si>
    <t>Cuenta de orden deudora</t>
  </si>
  <si>
    <t>6. c</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</si>
  <si>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</si>
  <si>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</si>
  <si>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</si>
  <si>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</si>
  <si>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</si>
  <si>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</si>
  <si>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</si>
  <si>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</si>
  <si>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</si>
  <si>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</si>
  <si>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</si>
  <si>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</si>
  <si>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</si>
  <si>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</si>
  <si>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</si>
  <si>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</si>
  <si>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</si>
  <si>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</si>
  <si>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</si>
  <si>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</si>
  <si>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</si>
  <si>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</si>
  <si>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</si>
  <si>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</si>
  <si>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</si>
  <si>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</si>
  <si>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</si>
  <si>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</si>
  <si>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</si>
  <si>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</si>
  <si>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</si>
  <si>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</si>
  <si>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</si>
  <si>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</si>
  <si>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</si>
  <si>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</si>
  <si>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</si>
  <si>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</si>
  <si>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</si>
  <si>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</si>
  <si>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</si>
  <si>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</si>
  <si>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</si>
  <si>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</si>
  <si>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</si>
  <si>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</si>
  <si>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</si>
  <si>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</si>
  <si>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</si>
  <si>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</si>
  <si>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</si>
  <si>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</si>
  <si>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</si>
  <si>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</si>
  <si>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</si>
  <si>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</si>
  <si>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</si>
  <si>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</si>
  <si>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</si>
  <si>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</si>
  <si>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</si>
  <si>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</si>
  <si>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</si>
  <si>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</si>
  <si>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</si>
  <si>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</si>
  <si>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</si>
  <si>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</si>
  <si>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</si>
  <si>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</si>
  <si>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</si>
  <si>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</si>
  <si>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</si>
  <si>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</si>
  <si>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</si>
  <si>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</si>
  <si>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</si>
  <si>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</si>
  <si>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</si>
  <si>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</si>
  <si>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</si>
  <si>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</si>
  <si>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</si>
  <si>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</si>
  <si>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</si>
  <si>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</si>
  <si>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</si>
  <si>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</si>
  <si>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</si>
  <si>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</si>
  <si>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NOTA</t>
  </si>
  <si>
    <t>PASIVO</t>
  </si>
  <si>
    <t>ACTIVO</t>
  </si>
  <si>
    <t>(Expresado En Guaraníes)</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</si>
  <si>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</si>
  <si>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</si>
  <si>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</si>
  <si>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</si>
  <si>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</si>
  <si>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</si>
  <si>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</si>
  <si>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</si>
  <si>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</si>
  <si>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</si>
  <si>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</si>
  <si>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</si>
  <si>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</si>
  <si>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</si>
  <si>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</si>
  <si>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</si>
  <si>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</si>
  <si>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</si>
  <si>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</si>
  <si>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</si>
  <si>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</si>
  <si>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</si>
  <si>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</si>
  <si>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</si>
  <si>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</si>
  <si>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</si>
  <si>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</si>
  <si>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</si>
  <si>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</si>
  <si>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</si>
  <si>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</si>
  <si>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</si>
  <si>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</si>
  <si>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</si>
  <si>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</si>
  <si>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</si>
  <si>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</si>
  <si>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</si>
  <si>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</si>
  <si>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</si>
  <si>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</si>
  <si>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</si>
  <si>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</si>
  <si>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</si>
  <si>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</si>
  <si>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</si>
  <si>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</si>
  <si>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</si>
  <si>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</si>
  <si>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</si>
  <si>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</si>
  <si>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</si>
  <si>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</si>
  <si>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</si>
  <si>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</si>
  <si>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</si>
  <si>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</si>
  <si>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</si>
  <si>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</si>
  <si>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</si>
  <si>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</si>
  <si>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</si>
  <si>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(Expresado en Guaraníes)</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</si>
  <si>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</si>
  <si>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</si>
  <si>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</si>
  <si>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</si>
  <si>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</si>
  <si>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</si>
  <si>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</si>
  <si>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</si>
  <si>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</si>
  <si>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</si>
  <si>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</si>
  <si>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</si>
  <si>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</si>
  <si>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</si>
  <si>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</si>
  <si>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</si>
  <si>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</si>
  <si>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</si>
  <si>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</si>
  <si>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</si>
  <si>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</si>
  <si>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</si>
  <si>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</si>
  <si>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</si>
  <si>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</si>
  <si>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</si>
  <si>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</si>
  <si>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</si>
  <si>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</si>
  <si>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</si>
  <si>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</si>
  <si>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</si>
  <si>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</si>
  <si>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</si>
  <si>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</si>
  <si>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</si>
  <si>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Total período anterior</t>
  </si>
  <si>
    <t>Total período actual</t>
  </si>
  <si>
    <t>Resultado del ejercicio</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</si>
  <si>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</si>
  <si>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</si>
  <si>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</si>
  <si>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</si>
  <si>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</si>
  <si>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</si>
  <si>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</si>
  <si>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</si>
  <si>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</si>
  <si>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</si>
  <si>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</si>
  <si>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</si>
  <si>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</si>
  <si>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</si>
  <si>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</si>
  <si>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</si>
  <si>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</si>
  <si>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r>
      <t>EMPRESAS RELACIONADAS</t>
    </r>
    <r>
      <rPr>
        <sz val="9"/>
        <color theme="1"/>
        <rFont val="Times New Roman"/>
        <family val="1"/>
      </rPr>
      <t>: No Aplicable</t>
    </r>
  </si>
  <si>
    <r>
      <t>NUMERO DE INSCRIPCIÓN EN EL REGISTRO DE LA CNV</t>
    </r>
    <r>
      <rPr>
        <sz val="9"/>
        <color theme="1"/>
        <rFont val="Times New Roman"/>
        <family val="1"/>
      </rPr>
      <t>: AE Nº 15</t>
    </r>
  </si>
  <si>
    <r>
      <t>AUDITOR  EXTERNO   INDEPENDIENTE DESIGNADO</t>
    </r>
    <r>
      <rPr>
        <sz val="9"/>
        <color theme="1"/>
        <rFont val="Times New Roman"/>
        <family val="1"/>
      </rPr>
      <t>: Benitez Codas y Asociados.</t>
    </r>
  </si>
  <si>
    <t>CAPITAL  Y PROPIEDAD:</t>
  </si>
  <si>
    <t>Sanciones: NO POSEE</t>
  </si>
  <si>
    <t xml:space="preserve">11) </t>
  </si>
  <si>
    <t>Restricciones para distribución de utilidades:</t>
  </si>
  <si>
    <t xml:space="preserve">10) </t>
  </si>
  <si>
    <t>9)</t>
  </si>
  <si>
    <t>Limitación a la libre disponibilidad de los activos o del patrimonio y cualquier restricción al derecho de propiedad:</t>
  </si>
  <si>
    <t>8)</t>
  </si>
  <si>
    <t>7)</t>
  </si>
  <si>
    <t>Información referente a contingencias y compromisos.</t>
  </si>
  <si>
    <t>6)</t>
  </si>
  <si>
    <t>z) Resultados Extraordinarios: NO POSEE</t>
  </si>
  <si>
    <t>y) Resultados Financieros : NO POSEE</t>
  </si>
  <si>
    <t xml:space="preserve">w) Otros Gastos  operativos, de comercialización y de administración </t>
  </si>
  <si>
    <t>u) Previsiones: NO POSEE</t>
  </si>
  <si>
    <t>t) Patrimonio</t>
  </si>
  <si>
    <t>s) Resultado con personas y empresas vinculadas: SIN MOVIMIENTO</t>
  </si>
  <si>
    <t>r) Saldos y transacciones con personas y empresas relacionadas  (Corriente y No Corriente): SIN MOVIMIENTO</t>
  </si>
  <si>
    <t>q) Otros Pasivos Corrientes y No Corrientes: SIN MOVIMIENTO</t>
  </si>
  <si>
    <t>p) Obligac. por contrato de Underwriting (corto y largo plazo): SIN MOVIMIENTO</t>
  </si>
  <si>
    <t>o) Cuentas a pagar a personas y empresas relacionadas (corto y largo plazo): SIN MOVIMIENTO</t>
  </si>
  <si>
    <t>n) Administración de Cartera (corto y largo plazo): SIN MOVIMIENTO</t>
  </si>
  <si>
    <t>m) Acreedores por intermediación (corto y largo plazo): SIN MOVIMIENTO</t>
  </si>
  <si>
    <t xml:space="preserve">l) Documentos y Cuentas por pagar (corto y largo plazo): </t>
  </si>
  <si>
    <t>k) Préstamos Financieros a corto y largo plazo: SIN MOVIMIENTO</t>
  </si>
  <si>
    <t>j) Otros Activos  Corrientes  y No Corrientes</t>
  </si>
  <si>
    <t>i) Intangibles: NO POSEE</t>
  </si>
  <si>
    <t>h) Cargos diferidos</t>
  </si>
  <si>
    <t>g) Bienes de Uso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</si>
  <si>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</si>
  <si>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ACCION DE LA BOLSA DE VALORES</t>
  </si>
  <si>
    <t xml:space="preserve">e) Inversiones: </t>
  </si>
  <si>
    <t>c) Diferencia de cambio en moneda extranjera: SIN MOVIMIENTO</t>
  </si>
  <si>
    <t>b) Posición en moneda extranjera : SIN MOVIMIENTO</t>
  </si>
  <si>
    <t xml:space="preserve">a) Valuación en moneda extranjera
No posee activo ni pasivos en moneda extranjera
</t>
  </si>
  <si>
    <t>Criterios específicos de valuación</t>
  </si>
  <si>
    <t>5)</t>
  </si>
  <si>
    <r>
      <t>Cambio de Políticas y Procedimientos de Contabilidad</t>
    </r>
    <r>
      <rPr>
        <b/>
        <sz val="11"/>
        <color theme="1"/>
        <rFont val="Times New Roman"/>
        <family val="1"/>
      </rPr>
      <t>.</t>
    </r>
  </si>
  <si>
    <t>4)</t>
  </si>
  <si>
    <r>
      <t>Principales políticas y prácticas contables aplicadas</t>
    </r>
    <r>
      <rPr>
        <b/>
        <sz val="11"/>
        <color theme="1"/>
        <rFont val="Times New Roman"/>
        <family val="1"/>
      </rPr>
      <t>.</t>
    </r>
  </si>
  <si>
    <t>3)</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</si>
  <si>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</si>
  <si>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</si>
  <si>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</si>
  <si>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</si>
  <si>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r>
      <t>Información básica de la empresa</t>
    </r>
    <r>
      <rPr>
        <b/>
        <sz val="11"/>
        <color theme="1"/>
        <rFont val="Times New Roman"/>
        <family val="1"/>
      </rPr>
      <t>.</t>
    </r>
  </si>
  <si>
    <t xml:space="preserve">2) </t>
  </si>
  <si>
    <r>
      <t>Consideración de los Estados Financieros</t>
    </r>
    <r>
      <rPr>
        <b/>
        <sz val="11"/>
        <color theme="1"/>
        <rFont val="Times New Roman"/>
        <family val="1"/>
      </rPr>
      <t xml:space="preserve">. </t>
    </r>
  </si>
  <si>
    <t xml:space="preserve">1) </t>
  </si>
  <si>
    <t>Comparativo con el Ejercicio Anterior</t>
  </si>
  <si>
    <t>a) Compromisos directos: NO POSEE
b) Contingencias Legales: NO POSEE
c) Garantías constituidas:
Seguro de Caución (Seguros Patria) Garantía de desempeño de Actividad como Casa de Bolsa intermediaria de Títulos Valores, Vigencia Agosto/2020 a Agosto/2021– G. 548.209.750.-</t>
  </si>
  <si>
    <t>31.12.2020</t>
  </si>
  <si>
    <t xml:space="preserve">Hechos posteriores: NO POSEE </t>
  </si>
  <si>
    <t xml:space="preserve">Cambios Contables: </t>
  </si>
  <si>
    <t>A partir del ejercicio 2020 se incorpora el valor residual del activo fijo que corresponde al importe que deberá tener el bien al finalizar el año de vida útil establecido en la norma tributaria.</t>
  </si>
  <si>
    <t xml:space="preserve">d)       Disponibilidades: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</si>
  <si>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uso sólo podrá ser capitalizado, no pudiendo ser distribuido como dividendo, utilidad o beneficio.     
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t>
  </si>
  <si>
    <t>x) Otros Ingresos y Egresos: SIN MOVIMIENTO</t>
  </si>
  <si>
    <r>
      <rPr>
        <b/>
        <sz val="11"/>
        <color theme="1"/>
        <rFont val="Times New Roman"/>
        <family val="1"/>
      </rPr>
      <t xml:space="preserve">3.3. Política de constitución de previsiones: </t>
    </r>
    <r>
      <rPr>
        <sz val="11"/>
        <color theme="1"/>
        <rFont val="Times New Roman"/>
        <family val="1"/>
      </rPr>
      <t xml:space="preserve">
La sociedad no tiene movimiento comercial, por lo que las previsiones realizadas se reducen a la actualización de valor libro de la acción de BVPASA.</t>
    </r>
  </si>
  <si>
    <r>
      <rPr>
        <b/>
        <sz val="11"/>
        <color theme="1"/>
        <rFont val="Times New Roman"/>
        <family val="1"/>
      </rPr>
      <t xml:space="preserve">3.2. Criterio de valuación: </t>
    </r>
    <r>
      <rPr>
        <sz val="11"/>
        <color theme="1"/>
        <rFont val="Times New Roman"/>
        <family val="1"/>
      </rPr>
      <t xml:space="preserve">
a. Inversiones.
Acción de la Bolsa de Valores
La valuación de la acción se realiza a valor de mercado, siendo éste el último precio de transacción.
b. Bienes de uso
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2020 no se realizó el revalúo de bienes, también a partir del ejercicio 2020 se incorpora el valor residual del activo fijo que corresponde al importe que deberá tener el bien al finalizar el año de vida útil establecido en la norma tributaria.</t>
    </r>
  </si>
  <si>
    <r>
      <rPr>
        <b/>
        <sz val="11"/>
        <color theme="1"/>
        <rFont val="Times New Roman"/>
        <family val="1"/>
      </rPr>
      <t>3.4. Política de depreciación:</t>
    </r>
    <r>
      <rPr>
        <sz val="11"/>
        <color theme="1"/>
        <rFont val="Times New Roman"/>
        <family val="1"/>
      </rPr>
      <t xml:space="preserve"> 
Los bienes de uso son depreciados utilizando el método lineal a partir del año siguiente de su incorporación al patrimonio de la sociedad de acuerdo con las siguientes vidas útiles. </t>
    </r>
  </si>
  <si>
    <r>
      <rPr>
        <b/>
        <sz val="11"/>
        <color theme="1"/>
        <rFont val="Times New Roman"/>
        <family val="1"/>
      </rPr>
      <t xml:space="preserve">3.5. Definición de fondos adoptada para la preparación del Estado de Flujo de Efectivo: </t>
    </r>
    <r>
      <rPr>
        <sz val="11"/>
        <color theme="1"/>
        <rFont val="Times New Roman"/>
        <family val="1"/>
      </rPr>
      <t xml:space="preserve">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r>
  </si>
  <si>
    <r>
      <rPr>
        <b/>
        <sz val="11"/>
        <color theme="1"/>
        <rFont val="Times New Roman"/>
        <family val="1"/>
      </rPr>
      <t>3.6. Normas aplicadas para la consolidación de Estados Financieros:</t>
    </r>
    <r>
      <rPr>
        <sz val="11"/>
        <color theme="1"/>
        <rFont val="Times New Roman"/>
        <family val="1"/>
      </rPr>
      <t xml:space="preserve"> No posee</t>
    </r>
  </si>
  <si>
    <t xml:space="preserve">v) Ingresos operativos: NO POSEE
Ingresos por operaciones y servicios a personas relacionadas: SIN MOVIMIENTO
Ingresos por operaciones y servicios extrabursátiles: SIN MOVIMIENTO
Otros ingresos operativos: NO POSEE: SIN MOVIMIENTO
</t>
  </si>
  <si>
    <t>Presentado en forma comparativa con el ejercicio anterior cerrado el 31.12.2020</t>
  </si>
  <si>
    <t>Capital Social G. 1.400.000.000 (guaraníes un mil doscientos millones) representado por 140 (ciento cuarenta) acciones ordinarias y nominativas de un valor nominal de G. 10.000.000 (guaraníes diez millones) c/u, distribuidas en 14 (catorce) series de 10  (diez) acciones cada una.</t>
  </si>
  <si>
    <t xml:space="preserve"> Presentado en forma comparativa con  el ejercicio anterior cerrado el 31.12.2020</t>
  </si>
  <si>
    <t>Aporte aumento de capital</t>
  </si>
  <si>
    <r>
      <rPr>
        <b/>
        <sz val="11"/>
        <color theme="1"/>
        <rFont val="Times New Roman"/>
        <family val="1"/>
      </rPr>
      <t>3.1. Bases de preparación de los Estados Financieros:</t>
    </r>
    <r>
      <rPr>
        <sz val="11"/>
        <color theme="1"/>
        <rFont val="Times New Roman"/>
        <family val="1"/>
      </rPr>
      <t xml:space="preserve">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2020.
</t>
    </r>
  </si>
  <si>
    <t>No Posee</t>
  </si>
  <si>
    <t>NOTAS A LOS ESTADOS FINANCIEROS AL 30 DE JUNIO DE 2021</t>
  </si>
  <si>
    <t>Los Estados Financieros al 30 de Junio de 2021, fueron considerados y aprobados según acta de Directorio Nº 99 de fecha 13 de Agosto de 2021.</t>
  </si>
  <si>
    <t>a) Base de contabilización
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30 de Junio de 2021 fue 1,5% y la correspondiente al 30 de junio de 2020 fue de -0.8%.</t>
  </si>
  <si>
    <t xml:space="preserve">b) Información comparativa
Los estados financieros al 30 de Junio de 2021 y la información complementaria se presentan en forma comparativa con los respectivos estados e información complementaria de acuerdo a lo expuesto en la nota 3.1.
</t>
  </si>
  <si>
    <t>Al 30 de Junio de 2021 existe la restricción de posesión de la acción en la BVPASA, al ser un requisito para operar como Casa de bolsa.</t>
  </si>
  <si>
    <t>ESTADO DE SITUACION PATRIMONIAL O BALANCE GENERAL AL 30 de JUNIO DE 2021</t>
  </si>
  <si>
    <t>30.06.2021</t>
  </si>
  <si>
    <t>ESTADO DE RESULTADOS AL 30 DE JUNIO DE 2021</t>
  </si>
  <si>
    <t xml:space="preserve"> Presentado en forma comparativa con respecto al mismo periodo del ejercicio anterior cerrado el 30.06.2020</t>
  </si>
  <si>
    <t>30,06,2021</t>
  </si>
  <si>
    <t>30.06.2020</t>
  </si>
  <si>
    <t>ESTADO DE FLUJO DE EFECTIVO AL 30 DE JUNIO DE 2021</t>
  </si>
  <si>
    <t>ESTADO DE VARIACIÓN DEL PATRIMONIO NETO AL 30 DE JUNIO DE 2021</t>
  </si>
  <si>
    <t>presentado en forma comparativa con  el período anterior cerrado el 30.06.2020</t>
  </si>
  <si>
    <t>ESTADO DE SITUACION PATRIMONIAL O BALANCE GENERAL AL 30 DE JUNIO  DE 2021</t>
  </si>
  <si>
    <t>INFORMACION GENERAL DE LA ENTIDAD AL 30/06/2021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</si>
</sst>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 _€_-;\-* #,##0\ _€_-;_-* &quot;-&quot;??\ _€_-;_-@_-"/>
    <numFmt numFmtId="165" formatCode="_-* #,##0.0\ _€_-;\-* #,##0.0\ _€_-;_-* &quot;-&quot;??\ _€_-;_-@_-"/>
    <numFmt numFmtId="166" formatCode="#,##0\ ;\(#,##0\);\-\ ;"/>
  </numFmts>
  <fonts count="3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2"/>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b/>
      <sz val="9"/>
      <color theme="1"/>
      <name val="Times New Roman"/>
      <family val="1"/>
    </font>
    <font>
      <sz val="9"/>
      <color theme="1"/>
      <name val="Times New Roman"/>
      <family val="1"/>
    </font>
    <font>
      <sz val="11"/>
      <color theme="1"/>
      <name val="Times New Roman"/>
      <family val="1"/>
    </font>
    <font>
      <sz val="12"/>
      <color theme="1"/>
      <name val="Times New Roman"/>
      <family val="1"/>
    </font>
    <font>
      <b/>
      <i/>
      <sz val="12"/>
      <color theme="1"/>
      <name val="Times New Roman"/>
      <family val="1"/>
    </font>
    <font>
      <b/>
      <u/>
      <sz val="11"/>
      <color theme="1"/>
      <name val="Times New Roman"/>
      <family val="1"/>
    </font>
  </fonts>
  <fills count="2">
    <fill>
      <patternFill patternType="none"/>
    </fill>
    <fill>
      <patternFill patternType="gray125"/>
    </fill>
  </fills>
  <borders count="3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0" fontId="16" fillId="0" borderId="0"/>
    <xf numFmtId="0" fontId="16" fillId="0" borderId="0"/>
  </cellStyleXfs>
  <cellXfs count="228">
    <xf numFmtId="0" fontId="0" fillId="0" borderId="0" xfId="0"/>
    <xf numFmtId="0" fontId="4" fillId="0" borderId="0" xfId="0" applyFont="1"/>
    <xf numFmtId="0" fontId="6" fillId="0" borderId="0" xfId="0" applyFont="1"/>
    <xf numFmtId="0" fontId="5" fillId="0" borderId="0" xfId="0" applyFont="1"/>
    <xf numFmtId="3" fontId="7" fillId="0" borderId="0" xfId="0" applyNumberFormat="1" applyFont="1" applyBorder="1" applyAlignment="1">
      <alignment horizontal="right"/>
    </xf>
    <xf numFmtId="0" fontId="7" fillId="0" borderId="0" xfId="0" applyFont="1" applyBorder="1" applyAlignment="1">
      <alignment horizontal="center"/>
    </xf>
    <xf numFmtId="0" fontId="7" fillId="0" borderId="0" xfId="0" applyFont="1" applyBorder="1"/>
    <xf numFmtId="0" fontId="8" fillId="0" borderId="0" xfId="0" applyFont="1" applyBorder="1"/>
    <xf numFmtId="3" fontId="9" fillId="0" borderId="2" xfId="0" applyNumberFormat="1" applyFont="1" applyBorder="1" applyAlignment="1">
      <alignment horizontal="right"/>
    </xf>
    <xf numFmtId="0" fontId="7" fillId="0" borderId="2" xfId="0" applyFont="1" applyBorder="1" applyAlignment="1">
      <alignment horizontal="center"/>
    </xf>
    <xf numFmtId="0" fontId="7" fillId="0" borderId="2" xfId="0" applyFont="1" applyBorder="1"/>
    <xf numFmtId="0" fontId="7" fillId="0" borderId="3" xfId="0" applyFont="1" applyBorder="1"/>
    <xf numFmtId="3" fontId="7" fillId="0" borderId="2" xfId="0" applyNumberFormat="1" applyFont="1" applyBorder="1" applyAlignment="1">
      <alignment horizontal="right"/>
    </xf>
    <xf numFmtId="3" fontId="7" fillId="0" borderId="4" xfId="0" applyNumberFormat="1" applyFont="1" applyBorder="1" applyAlignment="1">
      <alignment horizontal="right"/>
    </xf>
    <xf numFmtId="3" fontId="7" fillId="0" borderId="5" xfId="0" applyNumberFormat="1" applyFont="1" applyBorder="1" applyAlignment="1">
      <alignment horizontal="right"/>
    </xf>
    <xf numFmtId="0" fontId="7" fillId="0" borderId="6" xfId="0" applyFont="1" applyBorder="1"/>
    <xf numFmtId="0" fontId="9" fillId="0" borderId="0" xfId="0" applyFont="1" applyBorder="1" applyAlignment="1">
      <alignment horizontal="center"/>
    </xf>
    <xf numFmtId="3" fontId="10" fillId="0" borderId="7" xfId="0" applyNumberFormat="1" applyFont="1" applyBorder="1" applyAlignment="1">
      <alignment horizontal="right"/>
    </xf>
    <xf numFmtId="3" fontId="7" fillId="0" borderId="1" xfId="0" applyNumberFormat="1" applyFont="1" applyBorder="1" applyAlignment="1">
      <alignment horizontal="right"/>
    </xf>
    <xf numFmtId="3" fontId="10" fillId="0" borderId="1" xfId="0" applyNumberFormat="1" applyFont="1" applyBorder="1" applyAlignment="1">
      <alignment horizontal="right"/>
    </xf>
    <xf numFmtId="0" fontId="7" fillId="0" borderId="1" xfId="0" applyFont="1" applyBorder="1" applyAlignment="1">
      <alignment horizontal="center"/>
    </xf>
    <xf numFmtId="0" fontId="7" fillId="0" borderId="1" xfId="0" applyFont="1" applyBorder="1"/>
    <xf numFmtId="0" fontId="7" fillId="0" borderId="8" xfId="0" applyFont="1" applyBorder="1"/>
    <xf numFmtId="3" fontId="7" fillId="0" borderId="7" xfId="0" applyNumberFormat="1" applyFont="1" applyBorder="1" applyAlignment="1">
      <alignment horizontal="right"/>
    </xf>
    <xf numFmtId="3" fontId="7" fillId="0" borderId="3" xfId="0" applyNumberFormat="1" applyFont="1" applyBorder="1" applyAlignment="1">
      <alignment horizontal="right"/>
    </xf>
    <xf numFmtId="3" fontId="0" fillId="0" borderId="0" xfId="0" applyNumberFormat="1"/>
    <xf numFmtId="0" fontId="11" fillId="0" borderId="0" xfId="0" applyFont="1" applyBorder="1" applyAlignment="1">
      <alignment horizontal="center" vertical="top" wrapText="1"/>
    </xf>
    <xf numFmtId="0" fontId="11" fillId="0" borderId="0" xfId="0" applyFont="1" applyBorder="1" applyAlignment="1">
      <alignment horizontal="left" vertical="top"/>
    </xf>
    <xf numFmtId="3" fontId="12" fillId="0" borderId="6" xfId="0" applyNumberFormat="1" applyFont="1" applyBorder="1" applyAlignment="1">
      <alignment horizontal="right" vertical="top" wrapText="1"/>
    </xf>
    <xf numFmtId="3" fontId="11" fillId="0" borderId="5" xfId="0" applyNumberFormat="1" applyFont="1" applyBorder="1" applyAlignment="1">
      <alignment horizontal="right" vertical="top" wrapText="1"/>
    </xf>
    <xf numFmtId="0" fontId="11" fillId="0" borderId="6" xfId="0" applyFont="1" applyBorder="1" applyAlignment="1">
      <alignment horizontal="left" vertical="top" wrapText="1"/>
    </xf>
    <xf numFmtId="3" fontId="12" fillId="0" borderId="5" xfId="0" applyNumberFormat="1" applyFont="1" applyBorder="1" applyAlignment="1">
      <alignment vertical="top" wrapText="1"/>
    </xf>
    <xf numFmtId="0" fontId="11" fillId="0" borderId="0" xfId="0" applyFont="1" applyBorder="1" applyAlignment="1">
      <alignment vertical="top" wrapText="1"/>
    </xf>
    <xf numFmtId="0" fontId="7" fillId="0" borderId="5" xfId="0" applyFont="1" applyBorder="1"/>
    <xf numFmtId="0" fontId="11" fillId="0" borderId="6" xfId="0" applyFont="1" applyBorder="1" applyAlignment="1">
      <alignment vertical="top" wrapText="1"/>
    </xf>
    <xf numFmtId="3" fontId="12" fillId="0" borderId="5" xfId="0" applyNumberFormat="1" applyFont="1" applyBorder="1" applyAlignment="1">
      <alignment horizontal="right" vertical="top" wrapText="1"/>
    </xf>
    <xf numFmtId="0" fontId="12" fillId="0" borderId="0" xfId="0" applyFont="1" applyBorder="1" applyAlignment="1">
      <alignment horizontal="center" vertical="top" wrapText="1"/>
    </xf>
    <xf numFmtId="0" fontId="12" fillId="0" borderId="6" xfId="0" applyFont="1" applyBorder="1" applyAlignment="1">
      <alignment vertical="top" wrapText="1"/>
    </xf>
    <xf numFmtId="0" fontId="7" fillId="0" borderId="0" xfId="0" applyFont="1" applyBorder="1" applyAlignment="1">
      <alignment horizontal="center" vertical="top" wrapText="1"/>
    </xf>
    <xf numFmtId="3" fontId="7"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0" fontId="11" fillId="0" borderId="0" xfId="0" applyFont="1" applyBorder="1" applyAlignment="1">
      <alignment vertical="top"/>
    </xf>
    <xf numFmtId="0" fontId="12" fillId="0" borderId="0" xfId="0" applyFont="1" applyBorder="1" applyAlignment="1">
      <alignment vertical="top" wrapText="1"/>
    </xf>
    <xf numFmtId="0" fontId="7" fillId="0" borderId="6" xfId="0" applyFont="1" applyBorder="1" applyAlignment="1">
      <alignment vertical="top" wrapText="1"/>
    </xf>
    <xf numFmtId="0" fontId="12" fillId="0" borderId="6" xfId="0" applyFont="1" applyBorder="1" applyAlignment="1">
      <alignment vertical="top"/>
    </xf>
    <xf numFmtId="3" fontId="11" fillId="0" borderId="6" xfId="0" applyNumberFormat="1" applyFont="1" applyBorder="1" applyAlignment="1">
      <alignment horizontal="right" vertical="top" wrapText="1"/>
    </xf>
    <xf numFmtId="0" fontId="12" fillId="0" borderId="0" xfId="0" applyFont="1" applyBorder="1" applyAlignment="1">
      <alignment horizontal="left"/>
    </xf>
    <xf numFmtId="0" fontId="12" fillId="0" borderId="0" xfId="0" applyFont="1" applyBorder="1" applyAlignment="1">
      <alignment vertical="top"/>
    </xf>
    <xf numFmtId="3" fontId="11" fillId="0" borderId="5" xfId="0" applyNumberFormat="1" applyFont="1" applyBorder="1" applyAlignment="1">
      <alignment vertical="top" wrapText="1"/>
    </xf>
    <xf numFmtId="3" fontId="12" fillId="0" borderId="5" xfId="0" applyNumberFormat="1" applyFont="1" applyBorder="1" applyAlignment="1">
      <alignment horizontal="right" wrapText="1"/>
    </xf>
    <xf numFmtId="0" fontId="7" fillId="0" borderId="0" xfId="0" applyFont="1" applyBorder="1" applyAlignment="1">
      <alignmen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0" xfId="0" applyFont="1" applyAlignment="1"/>
    <xf numFmtId="0" fontId="2" fillId="0" borderId="0" xfId="0" applyFont="1"/>
    <xf numFmtId="0" fontId="4" fillId="0" borderId="0" xfId="0" applyFont="1" applyAlignment="1"/>
    <xf numFmtId="0" fontId="4" fillId="0" borderId="0" xfId="0" applyFont="1" applyAlignment="1">
      <alignment horizontal="center"/>
    </xf>
    <xf numFmtId="3" fontId="18" fillId="0" borderId="0" xfId="0" applyNumberFormat="1" applyFont="1" applyAlignment="1">
      <alignment horizontal="right"/>
    </xf>
    <xf numFmtId="0" fontId="18" fillId="0" borderId="0" xfId="0" applyFont="1" applyAlignment="1">
      <alignment horizontal="center"/>
    </xf>
    <xf numFmtId="0" fontId="18" fillId="0" borderId="0" xfId="0" applyFont="1"/>
    <xf numFmtId="3" fontId="17" fillId="0" borderId="0" xfId="0" applyNumberFormat="1" applyFont="1" applyBorder="1" applyAlignment="1">
      <alignment horizontal="right" wrapText="1"/>
    </xf>
    <xf numFmtId="0" fontId="17" fillId="0" borderId="0" xfId="0" applyFont="1" applyBorder="1" applyAlignment="1">
      <alignment horizontal="center" wrapText="1"/>
    </xf>
    <xf numFmtId="0" fontId="17" fillId="0" borderId="0" xfId="0" applyFont="1" applyBorder="1" applyAlignment="1">
      <alignment wrapText="1"/>
    </xf>
    <xf numFmtId="3" fontId="19" fillId="0" borderId="0" xfId="0" applyNumberFormat="1" applyFont="1" applyBorder="1" applyAlignment="1">
      <alignment horizontal="right" vertical="top" wrapText="1"/>
    </xf>
    <xf numFmtId="0" fontId="0" fillId="0" borderId="0" xfId="0" applyAlignment="1"/>
    <xf numFmtId="3" fontId="19" fillId="0" borderId="0" xfId="0" applyNumberFormat="1" applyFont="1" applyBorder="1" applyAlignment="1">
      <alignment horizontal="right" vertical="top"/>
    </xf>
    <xf numFmtId="0" fontId="19" fillId="0" borderId="0" xfId="0" applyFont="1" applyBorder="1" applyAlignment="1">
      <alignment horizontal="center"/>
    </xf>
    <xf numFmtId="0" fontId="19" fillId="0" borderId="0" xfId="0" applyFont="1" applyBorder="1" applyAlignment="1">
      <alignment horizontal="justify"/>
    </xf>
    <xf numFmtId="3" fontId="17" fillId="0" borderId="0" xfId="0" applyNumberFormat="1" applyFont="1" applyBorder="1" applyAlignment="1">
      <alignment horizontal="right"/>
    </xf>
    <xf numFmtId="0" fontId="17" fillId="0" borderId="0" xfId="0" applyFont="1" applyBorder="1" applyAlignment="1">
      <alignment horizontal="center"/>
    </xf>
    <xf numFmtId="0" fontId="17" fillId="0" borderId="0" xfId="0" applyFont="1" applyBorder="1" applyAlignment="1"/>
    <xf numFmtId="0" fontId="19" fillId="0" borderId="0" xfId="0" applyFont="1" applyBorder="1" applyAlignment="1"/>
    <xf numFmtId="3" fontId="19" fillId="0" borderId="0" xfId="0" applyNumberFormat="1" applyFont="1" applyBorder="1" applyAlignment="1">
      <alignment horizontal="right"/>
    </xf>
    <xf numFmtId="0" fontId="20" fillId="0" borderId="0" xfId="0" applyFont="1" applyBorder="1" applyAlignment="1">
      <alignment horizontal="center"/>
    </xf>
    <xf numFmtId="0" fontId="20" fillId="0" borderId="0" xfId="0" applyFont="1" applyBorder="1" applyAlignment="1"/>
    <xf numFmtId="3" fontId="19" fillId="0" borderId="0" xfId="0" applyNumberFormat="1" applyFont="1" applyBorder="1" applyAlignment="1">
      <alignment horizontal="right" wrapText="1"/>
    </xf>
    <xf numFmtId="0" fontId="20" fillId="0" borderId="0" xfId="0" applyFont="1" applyBorder="1" applyAlignment="1">
      <alignment horizontal="center" wrapText="1"/>
    </xf>
    <xf numFmtId="0" fontId="20" fillId="0" borderId="0" xfId="0" applyFont="1" applyBorder="1" applyAlignment="1">
      <alignment wrapText="1"/>
    </xf>
    <xf numFmtId="0" fontId="19" fillId="0" borderId="0" xfId="0" applyFont="1" applyBorder="1" applyAlignment="1">
      <alignment horizontal="center" wrapText="1"/>
    </xf>
    <xf numFmtId="3" fontId="17"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23" fillId="0" borderId="0" xfId="0" applyFont="1" applyAlignment="1">
      <alignment horizontal="left"/>
    </xf>
    <xf numFmtId="0" fontId="23" fillId="0" borderId="0" xfId="0" applyFont="1" applyAlignment="1">
      <alignment wrapText="1"/>
    </xf>
    <xf numFmtId="0" fontId="24" fillId="0" borderId="0" xfId="0" applyFont="1" applyAlignment="1">
      <alignment wrapText="1"/>
    </xf>
    <xf numFmtId="0" fontId="23" fillId="0" borderId="0" xfId="0" applyFont="1" applyAlignment="1">
      <alignment horizontal="center" wrapText="1"/>
    </xf>
    <xf numFmtId="165" fontId="23" fillId="0" borderId="0" xfId="1" applyNumberFormat="1" applyFont="1" applyAlignment="1">
      <alignment horizontal="right" wrapText="1"/>
    </xf>
    <xf numFmtId="0" fontId="25" fillId="0" borderId="0" xfId="0" applyFont="1" applyAlignment="1">
      <alignment horizontal="center" wrapText="1"/>
    </xf>
    <xf numFmtId="0" fontId="0" fillId="0" borderId="0" xfId="0" applyAlignment="1">
      <alignment textRotation="180"/>
    </xf>
    <xf numFmtId="0" fontId="14" fillId="0" borderId="0" xfId="0" applyFont="1"/>
    <xf numFmtId="0" fontId="16" fillId="0" borderId="0" xfId="0" applyFont="1"/>
    <xf numFmtId="0" fontId="16" fillId="0" borderId="0" xfId="0" applyFont="1" applyAlignment="1">
      <alignment horizontal="right"/>
    </xf>
    <xf numFmtId="0" fontId="14" fillId="0" borderId="17" xfId="0" applyFont="1" applyBorder="1" applyAlignment="1">
      <alignment horizontal="justify" vertical="center" wrapText="1"/>
    </xf>
    <xf numFmtId="0" fontId="14" fillId="0" borderId="21" xfId="0" applyFont="1" applyBorder="1" applyAlignment="1">
      <alignment horizontal="justify" vertical="center" wrapText="1"/>
    </xf>
    <xf numFmtId="0" fontId="27" fillId="0" borderId="24" xfId="0" applyFont="1" applyBorder="1" applyAlignment="1">
      <alignment horizontal="justify" vertical="center" wrapText="1"/>
    </xf>
    <xf numFmtId="0" fontId="27" fillId="0" borderId="27" xfId="0" applyFont="1" applyBorder="1" applyAlignment="1">
      <alignment vertical="center" wrapText="1"/>
    </xf>
    <xf numFmtId="0" fontId="14" fillId="0" borderId="27" xfId="0" applyFont="1" applyBorder="1" applyAlignment="1">
      <alignment vertical="center" wrapText="1"/>
    </xf>
    <xf numFmtId="0" fontId="14" fillId="0" borderId="30" xfId="0" applyFont="1" applyBorder="1" applyAlignment="1">
      <alignment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29" fillId="0" borderId="0" xfId="0" applyFont="1"/>
    <xf numFmtId="0" fontId="31" fillId="0" borderId="0" xfId="0" applyFont="1" applyAlignment="1">
      <alignment horizontal="left" wrapText="1"/>
    </xf>
    <xf numFmtId="0" fontId="26" fillId="0" borderId="0" xfId="0" applyFont="1" applyAlignment="1">
      <alignment horizontal="center"/>
    </xf>
    <xf numFmtId="0" fontId="32" fillId="0" borderId="0" xfId="0" applyFont="1"/>
    <xf numFmtId="0" fontId="33" fillId="0" borderId="0" xfId="0" applyFont="1" applyAlignment="1">
      <alignment horizontal="center"/>
    </xf>
    <xf numFmtId="0" fontId="22" fillId="0" borderId="0" xfId="0" applyFont="1" applyAlignment="1">
      <alignment horizontal="right"/>
    </xf>
    <xf numFmtId="0" fontId="22" fillId="0" borderId="0" xfId="0" applyFont="1" applyAlignment="1">
      <alignment horizontal="justify"/>
    </xf>
    <xf numFmtId="0" fontId="31" fillId="0" borderId="0" xfId="0" applyFont="1"/>
    <xf numFmtId="0" fontId="31" fillId="0" borderId="0" xfId="0" applyFont="1" applyAlignment="1">
      <alignment wrapText="1"/>
    </xf>
    <xf numFmtId="0" fontId="22" fillId="0" borderId="0" xfId="0" applyFont="1"/>
    <xf numFmtId="0" fontId="26" fillId="0" borderId="0" xfId="0" applyFont="1"/>
    <xf numFmtId="0" fontId="22" fillId="0" borderId="0" xfId="0" applyFont="1" applyAlignment="1">
      <alignment wrapText="1"/>
    </xf>
    <xf numFmtId="0" fontId="34" fillId="0" borderId="0" xfId="0" applyFont="1"/>
    <xf numFmtId="0" fontId="34" fillId="0" borderId="0" xfId="0" applyFont="1" applyAlignment="1">
      <alignment horizontal="justify"/>
    </xf>
    <xf numFmtId="0" fontId="23" fillId="0" borderId="0" xfId="0" applyFont="1" applyAlignment="1">
      <alignment horizontal="right"/>
    </xf>
    <xf numFmtId="0" fontId="31" fillId="0" borderId="0" xfId="0" applyFont="1" applyAlignment="1">
      <alignment horizontal="justify"/>
    </xf>
    <xf numFmtId="0" fontId="26" fillId="0" borderId="0" xfId="0" applyFont="1" applyAlignment="1">
      <alignment horizontal="right"/>
    </xf>
    <xf numFmtId="0" fontId="22" fillId="0" borderId="0" xfId="0" applyFont="1" applyAlignment="1"/>
    <xf numFmtId="0" fontId="22" fillId="0" borderId="0" xfId="0" applyFont="1" applyAlignment="1">
      <alignment horizontal="center"/>
    </xf>
    <xf numFmtId="0" fontId="22" fillId="0" borderId="0" xfId="0" applyFont="1" applyAlignment="1">
      <alignment horizontal="center"/>
    </xf>
    <xf numFmtId="0" fontId="23" fillId="0" borderId="0" xfId="0" applyFont="1" applyAlignment="1">
      <alignment horizontal="left"/>
    </xf>
    <xf numFmtId="0" fontId="26" fillId="0" borderId="0" xfId="0" applyFont="1" applyAlignment="1">
      <alignment horizontal="center"/>
    </xf>
    <xf numFmtId="0" fontId="14" fillId="0" borderId="31" xfId="0" applyFont="1" applyFill="1" applyBorder="1" applyAlignment="1">
      <alignment horizontal="center" vertical="center" wrapText="1"/>
    </xf>
    <xf numFmtId="166" fontId="11" fillId="0" borderId="0" xfId="0" applyNumberFormat="1" applyFont="1" applyFill="1" applyBorder="1" applyAlignment="1">
      <alignment horizontal="right" vertical="top" wrapText="1"/>
    </xf>
    <xf numFmtId="166" fontId="11" fillId="0" borderId="0" xfId="0" applyNumberFormat="1" applyFont="1" applyBorder="1" applyAlignment="1">
      <alignment horizontal="right" vertical="top" wrapText="1"/>
    </xf>
    <xf numFmtId="164" fontId="11" fillId="0" borderId="0" xfId="0" applyNumberFormat="1" applyFont="1" applyBorder="1" applyAlignment="1">
      <alignment horizontal="right" vertical="top" wrapText="1"/>
    </xf>
    <xf numFmtId="164" fontId="11" fillId="0" borderId="5" xfId="0" applyNumberFormat="1" applyFont="1" applyBorder="1" applyAlignment="1">
      <alignment horizontal="right" vertical="top" wrapText="1"/>
    </xf>
    <xf numFmtId="166" fontId="12" fillId="0" borderId="0" xfId="0" applyNumberFormat="1" applyFont="1" applyBorder="1" applyAlignment="1">
      <alignment horizontal="right" vertical="top" wrapText="1"/>
    </xf>
    <xf numFmtId="164" fontId="12" fillId="0" borderId="0" xfId="0" applyNumberFormat="1" applyFont="1" applyBorder="1" applyAlignment="1">
      <alignment horizontal="right" vertical="top" wrapText="1"/>
    </xf>
    <xf numFmtId="164" fontId="12" fillId="0" borderId="5" xfId="0" applyNumberFormat="1" applyFont="1" applyBorder="1" applyAlignment="1">
      <alignment horizontal="right" vertical="top" wrapText="1"/>
    </xf>
    <xf numFmtId="166" fontId="7" fillId="0" borderId="0" xfId="0" applyNumberFormat="1" applyFont="1" applyBorder="1" applyAlignment="1">
      <alignment horizontal="right" vertical="top" wrapText="1"/>
    </xf>
    <xf numFmtId="164" fontId="7" fillId="0" borderId="0" xfId="0" applyNumberFormat="1" applyFont="1" applyBorder="1"/>
    <xf numFmtId="164" fontId="7" fillId="0" borderId="5" xfId="0" applyNumberFormat="1" applyFont="1" applyBorder="1"/>
    <xf numFmtId="166" fontId="12" fillId="0" borderId="0" xfId="0" applyNumberFormat="1" applyFont="1" applyBorder="1" applyAlignment="1">
      <alignment horizontal="right" wrapText="1"/>
    </xf>
    <xf numFmtId="164" fontId="12" fillId="0" borderId="0" xfId="0" applyNumberFormat="1" applyFont="1" applyBorder="1" applyAlignment="1">
      <alignment vertical="top" wrapText="1"/>
    </xf>
    <xf numFmtId="164" fontId="12" fillId="0" borderId="5" xfId="0" applyNumberFormat="1" applyFont="1" applyBorder="1" applyAlignment="1">
      <alignment vertical="top" wrapText="1"/>
    </xf>
    <xf numFmtId="166" fontId="7" fillId="0" borderId="0" xfId="0" applyNumberFormat="1" applyFont="1" applyBorder="1"/>
    <xf numFmtId="166" fontId="12" fillId="0" borderId="0" xfId="0" applyNumberFormat="1" applyFont="1" applyBorder="1" applyAlignment="1">
      <alignment vertical="top" wrapText="1"/>
    </xf>
    <xf numFmtId="166" fontId="11" fillId="0" borderId="13" xfId="0" applyNumberFormat="1" applyFont="1" applyBorder="1" applyAlignment="1">
      <alignment horizontal="right" vertical="top" wrapText="1"/>
    </xf>
    <xf numFmtId="164" fontId="11" fillId="0" borderId="13" xfId="0" applyNumberFormat="1" applyFont="1" applyBorder="1" applyAlignment="1">
      <alignment horizontal="right" vertical="top" wrapText="1"/>
    </xf>
    <xf numFmtId="164" fontId="11" fillId="0" borderId="12" xfId="0" applyNumberFormat="1" applyFont="1" applyBorder="1" applyAlignment="1">
      <alignment horizontal="right" vertical="top" wrapText="1"/>
    </xf>
    <xf numFmtId="164" fontId="11" fillId="0" borderId="13" xfId="0" applyNumberFormat="1" applyFont="1" applyBorder="1" applyAlignment="1">
      <alignment vertical="top" wrapText="1"/>
    </xf>
    <xf numFmtId="164" fontId="11" fillId="0" borderId="12" xfId="0" applyNumberFormat="1" applyFont="1" applyBorder="1" applyAlignment="1">
      <alignment vertical="top" wrapText="1"/>
    </xf>
    <xf numFmtId="166" fontId="11" fillId="0" borderId="10" xfId="0" applyNumberFormat="1" applyFont="1" applyBorder="1" applyAlignment="1">
      <alignment horizontal="right" vertical="top" wrapText="1"/>
    </xf>
    <xf numFmtId="166" fontId="11" fillId="0" borderId="11" xfId="0" applyNumberFormat="1" applyFont="1" applyFill="1" applyBorder="1" applyAlignment="1">
      <alignment horizontal="right" vertical="top" wrapText="1"/>
    </xf>
    <xf numFmtId="166" fontId="11" fillId="0" borderId="11" xfId="0" applyNumberFormat="1" applyFont="1" applyBorder="1" applyAlignment="1">
      <alignment horizontal="right" vertical="top" wrapText="1"/>
    </xf>
    <xf numFmtId="164" fontId="11" fillId="0" borderId="10" xfId="0" applyNumberFormat="1" applyFont="1" applyFill="1" applyBorder="1" applyAlignment="1">
      <alignment horizontal="right" vertical="top" wrapText="1"/>
    </xf>
    <xf numFmtId="164" fontId="11" fillId="0" borderId="9" xfId="0" applyNumberFormat="1" applyFont="1" applyBorder="1" applyAlignment="1">
      <alignment horizontal="right" vertical="top" wrapText="1"/>
    </xf>
    <xf numFmtId="164" fontId="7" fillId="0" borderId="2" xfId="0" applyNumberFormat="1" applyFont="1" applyBorder="1" applyAlignment="1">
      <alignment horizontal="right"/>
    </xf>
    <xf numFmtId="164" fontId="7" fillId="0" borderId="4" xfId="0" applyNumberFormat="1" applyFont="1" applyBorder="1" applyAlignment="1">
      <alignment horizontal="right"/>
    </xf>
    <xf numFmtId="166" fontId="17" fillId="0" borderId="0" xfId="0" applyNumberFormat="1" applyFont="1" applyBorder="1" applyAlignment="1">
      <alignment horizontal="right" wrapText="1"/>
    </xf>
    <xf numFmtId="166" fontId="19" fillId="0" borderId="0" xfId="0" applyNumberFormat="1" applyFont="1" applyBorder="1" applyAlignment="1">
      <alignment horizontal="right"/>
    </xf>
    <xf numFmtId="166" fontId="17" fillId="0" borderId="0" xfId="0" applyNumberFormat="1" applyFont="1" applyBorder="1" applyAlignment="1">
      <alignment horizontal="right"/>
    </xf>
    <xf numFmtId="166" fontId="19" fillId="0" borderId="0" xfId="0" applyNumberFormat="1" applyFont="1" applyBorder="1" applyAlignment="1">
      <alignment horizontal="right" vertical="top"/>
    </xf>
    <xf numFmtId="166" fontId="17" fillId="0" borderId="13" xfId="0" applyNumberFormat="1" applyFont="1" applyBorder="1" applyAlignment="1">
      <alignment horizontal="right" wrapText="1"/>
    </xf>
    <xf numFmtId="166" fontId="19" fillId="0" borderId="13" xfId="0" applyNumberFormat="1" applyFont="1" applyBorder="1" applyAlignment="1">
      <alignment horizontal="right" vertical="top" wrapText="1"/>
    </xf>
    <xf numFmtId="166" fontId="17" fillId="0" borderId="10" xfId="0" applyNumberFormat="1" applyFont="1" applyBorder="1" applyAlignment="1">
      <alignment horizontal="right" wrapText="1"/>
    </xf>
    <xf numFmtId="166" fontId="24" fillId="0" borderId="0" xfId="1" applyNumberFormat="1" applyFont="1" applyAlignment="1">
      <alignment horizontal="right" wrapText="1"/>
    </xf>
    <xf numFmtId="166" fontId="24" fillId="0" borderId="0" xfId="1" applyNumberFormat="1" applyFont="1" applyFill="1" applyAlignment="1">
      <alignment horizontal="right" wrapText="1"/>
    </xf>
    <xf numFmtId="166" fontId="23" fillId="0" borderId="0" xfId="1" applyNumberFormat="1" applyFont="1" applyAlignment="1">
      <alignment horizontal="right" wrapText="1"/>
    </xf>
    <xf numFmtId="0" fontId="24" fillId="0" borderId="0" xfId="0" applyFont="1" applyFill="1" applyAlignment="1">
      <alignment wrapText="1"/>
    </xf>
    <xf numFmtId="166" fontId="14" fillId="0" borderId="4" xfId="0" applyNumberFormat="1" applyFont="1" applyBorder="1" applyAlignment="1">
      <alignment horizontal="right" vertical="center" wrapText="1"/>
    </xf>
    <xf numFmtId="166" fontId="14" fillId="0" borderId="29" xfId="0" applyNumberFormat="1" applyFont="1" applyBorder="1" applyAlignment="1">
      <alignment horizontal="right" vertical="center" wrapText="1"/>
    </xf>
    <xf numFmtId="166" fontId="14" fillId="0" borderId="28" xfId="0" applyNumberFormat="1" applyFont="1" applyBorder="1" applyAlignment="1">
      <alignment horizontal="right" vertical="center" wrapText="1"/>
    </xf>
    <xf numFmtId="166" fontId="14" fillId="0" borderId="28" xfId="0" applyNumberFormat="1" applyFont="1" applyFill="1" applyBorder="1" applyAlignment="1">
      <alignment horizontal="right" vertical="center" wrapText="1"/>
    </xf>
    <xf numFmtId="166" fontId="27" fillId="0" borderId="12" xfId="0" applyNumberFormat="1" applyFont="1" applyBorder="1" applyAlignment="1">
      <alignment horizontal="right" vertical="center" wrapText="1"/>
    </xf>
    <xf numFmtId="166" fontId="27" fillId="0" borderId="26" xfId="0" applyNumberFormat="1" applyFont="1" applyBorder="1" applyAlignment="1">
      <alignment horizontal="right" vertical="center" wrapText="1"/>
    </xf>
    <xf numFmtId="166" fontId="27" fillId="0" borderId="25" xfId="0" applyNumberFormat="1" applyFont="1" applyBorder="1" applyAlignment="1">
      <alignment horizontal="right" vertical="center" wrapText="1"/>
    </xf>
    <xf numFmtId="166" fontId="27" fillId="0" borderId="25" xfId="0" applyNumberFormat="1" applyFont="1" applyFill="1" applyBorder="1" applyAlignment="1">
      <alignment horizontal="right" vertical="center" wrapText="1"/>
    </xf>
    <xf numFmtId="166" fontId="27" fillId="0" borderId="25" xfId="1" applyNumberFormat="1" applyFont="1" applyFill="1" applyBorder="1" applyAlignment="1">
      <alignment horizontal="right" vertical="center" wrapText="1"/>
    </xf>
    <xf numFmtId="166" fontId="27" fillId="0" borderId="12" xfId="0" applyNumberFormat="1" applyFont="1" applyFill="1" applyBorder="1" applyAlignment="1">
      <alignment horizontal="right" vertical="center" wrapText="1"/>
    </xf>
    <xf numFmtId="166" fontId="27" fillId="0" borderId="26" xfId="0" applyNumberFormat="1" applyFont="1" applyFill="1" applyBorder="1" applyAlignment="1">
      <alignment horizontal="right" vertical="center" wrapText="1"/>
    </xf>
    <xf numFmtId="166" fontId="27" fillId="0" borderId="7" xfId="0" applyNumberFormat="1" applyFont="1" applyBorder="1" applyAlignment="1">
      <alignment horizontal="right" vertical="center" wrapText="1"/>
    </xf>
    <xf numFmtId="166" fontId="27" fillId="0" borderId="23" xfId="0" applyNumberFormat="1" applyFont="1" applyBorder="1" applyAlignment="1">
      <alignment horizontal="right" vertical="center" wrapText="1"/>
    </xf>
    <xf numFmtId="166" fontId="27" fillId="0" borderId="22" xfId="0" applyNumberFormat="1" applyFont="1" applyFill="1" applyBorder="1" applyAlignment="1">
      <alignment horizontal="right" vertical="center" wrapText="1"/>
    </xf>
    <xf numFmtId="166" fontId="27" fillId="0" borderId="7" xfId="0" applyNumberFormat="1" applyFont="1" applyFill="1" applyBorder="1" applyAlignment="1">
      <alignment horizontal="right" vertical="center" wrapText="1"/>
    </xf>
    <xf numFmtId="166" fontId="27" fillId="0" borderId="23" xfId="0" applyNumberFormat="1" applyFont="1" applyFill="1" applyBorder="1" applyAlignment="1">
      <alignment horizontal="right" vertical="center" wrapText="1"/>
    </xf>
    <xf numFmtId="166" fontId="14" fillId="0" borderId="19" xfId="0" applyNumberFormat="1" applyFont="1" applyBorder="1" applyAlignment="1">
      <alignment horizontal="right" vertical="center" wrapText="1"/>
    </xf>
    <xf numFmtId="166" fontId="14" fillId="0" borderId="20" xfId="0" applyNumberFormat="1" applyFont="1" applyBorder="1" applyAlignment="1">
      <alignment horizontal="right" vertical="center" wrapText="1"/>
    </xf>
    <xf numFmtId="166" fontId="14" fillId="0" borderId="18" xfId="0" applyNumberFormat="1" applyFont="1" applyFill="1" applyBorder="1" applyAlignment="1">
      <alignment horizontal="right" vertical="center" wrapText="1"/>
    </xf>
    <xf numFmtId="166" fontId="14" fillId="0" borderId="19" xfId="0" applyNumberFormat="1" applyFont="1" applyFill="1" applyBorder="1" applyAlignment="1">
      <alignment horizontal="right" vertical="center" wrapText="1"/>
    </xf>
    <xf numFmtId="166" fontId="14" fillId="0" borderId="20" xfId="0" applyNumberFormat="1" applyFont="1" applyFill="1" applyBorder="1" applyAlignment="1">
      <alignment horizontal="right" vertical="center" wrapText="1"/>
    </xf>
    <xf numFmtId="166" fontId="14" fillId="0" borderId="15" xfId="0" applyNumberFormat="1" applyFont="1" applyBorder="1" applyAlignment="1">
      <alignment horizontal="right" vertical="center" wrapText="1"/>
    </xf>
    <xf numFmtId="166" fontId="14" fillId="0" borderId="16" xfId="0" applyNumberFormat="1" applyFont="1" applyBorder="1" applyAlignment="1">
      <alignment horizontal="right" vertical="center" wrapText="1"/>
    </xf>
    <xf numFmtId="166" fontId="14" fillId="0" borderId="14" xfId="0" applyNumberFormat="1" applyFont="1" applyFill="1" applyBorder="1" applyAlignment="1">
      <alignment horizontal="right" vertical="center" wrapText="1"/>
    </xf>
    <xf numFmtId="166" fontId="14" fillId="0" borderId="15" xfId="0" applyNumberFormat="1" applyFont="1" applyFill="1" applyBorder="1" applyAlignment="1">
      <alignment horizontal="right" vertical="center" wrapText="1"/>
    </xf>
    <xf numFmtId="166" fontId="14" fillId="0" borderId="16" xfId="0" applyNumberFormat="1" applyFont="1" applyFill="1" applyBorder="1" applyAlignment="1">
      <alignment horizontal="right" vertical="center" wrapText="1"/>
    </xf>
    <xf numFmtId="0" fontId="11" fillId="0" borderId="0" xfId="0" applyFont="1" applyBorder="1" applyAlignment="1">
      <alignment horizontal="justify" vertical="top"/>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31" fillId="0" borderId="0" xfId="0" applyFont="1" applyAlignment="1">
      <alignment vertical="center" wrapText="1"/>
    </xf>
    <xf numFmtId="164" fontId="24" fillId="0" borderId="0" xfId="1" applyNumberFormat="1" applyFont="1" applyAlignment="1">
      <alignment horizontal="right" wrapText="1"/>
    </xf>
    <xf numFmtId="164" fontId="23" fillId="0" borderId="0" xfId="1" applyNumberFormat="1" applyFont="1" applyAlignment="1">
      <alignment horizontal="right" wrapText="1"/>
    </xf>
    <xf numFmtId="0" fontId="11" fillId="0" borderId="0" xfId="0" applyFont="1" applyBorder="1" applyAlignment="1">
      <alignment horizontal="justify" vertical="top"/>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3" fillId="0" borderId="0" xfId="0" applyFont="1" applyAlignment="1">
      <alignment horizontal="center"/>
    </xf>
    <xf numFmtId="0" fontId="5" fillId="0" borderId="1" xfId="0" applyFont="1" applyBorder="1" applyAlignment="1">
      <alignment horizontal="center"/>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6" xfId="0" applyFont="1" applyBorder="1" applyAlignment="1">
      <alignment horizontal="justify" vertical="top" wrapText="1"/>
    </xf>
    <xf numFmtId="0" fontId="15" fillId="0" borderId="0" xfId="0" applyFont="1" applyAlignment="1">
      <alignment horizontal="center"/>
    </xf>
    <xf numFmtId="0" fontId="15" fillId="0" borderId="0" xfId="0" applyFont="1" applyAlignment="1">
      <alignment horizontal="center" wrapText="1"/>
    </xf>
    <xf numFmtId="0" fontId="22" fillId="0" borderId="0" xfId="0" applyFont="1" applyAlignment="1">
      <alignment horizontal="center"/>
    </xf>
    <xf numFmtId="0" fontId="2" fillId="0" borderId="0" xfId="0" applyFont="1" applyAlignment="1">
      <alignment horizontal="center"/>
    </xf>
    <xf numFmtId="0" fontId="21"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7" fillId="0" borderId="0" xfId="0" applyFont="1" applyFill="1" applyBorder="1" applyAlignment="1">
      <alignment horizontal="center" wrapText="1"/>
    </xf>
    <xf numFmtId="0" fontId="23" fillId="0" borderId="0" xfId="0" applyFont="1" applyAlignment="1">
      <alignment horizontal="left"/>
    </xf>
    <xf numFmtId="0" fontId="26" fillId="0" borderId="0" xfId="0" applyFont="1" applyAlignment="1">
      <alignment horizontal="center"/>
    </xf>
    <xf numFmtId="0" fontId="28" fillId="0" borderId="38" xfId="0" applyFont="1" applyBorder="1" applyAlignment="1">
      <alignment horizontal="center" vertical="center" wrapText="1"/>
    </xf>
    <xf numFmtId="0" fontId="28" fillId="0" borderId="3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5" xfId="0" applyFont="1" applyBorder="1" applyAlignment="1">
      <alignment horizontal="center" vertical="center" wrapText="1"/>
    </xf>
  </cellXfs>
  <cellStyles count="4">
    <cellStyle name="Millares" xfId="1" builtinId="3"/>
    <cellStyle name="Normal" xfId="0" builtinId="0"/>
    <cellStyle name="Normal 3" xfId="2"/>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emf"/><Relationship Id="rId7" Type="http://schemas.openxmlformats.org/officeDocument/2006/relationships/image" Target="../media/image14.emf"/><Relationship Id="rId2" Type="http://schemas.openxmlformats.org/officeDocument/2006/relationships/image" Target="../media/image9.png"/><Relationship Id="rId1" Type="http://schemas.openxmlformats.org/officeDocument/2006/relationships/image" Target="../media/image8.emf"/><Relationship Id="rId6" Type="http://schemas.openxmlformats.org/officeDocument/2006/relationships/image" Target="../media/image13.png"/><Relationship Id="rId5" Type="http://schemas.openxmlformats.org/officeDocument/2006/relationships/image" Target="../media/image12.emf"/><Relationship Id="rId10" Type="http://schemas.openxmlformats.org/officeDocument/2006/relationships/image" Target="../media/image17.png"/><Relationship Id="rId4" Type="http://schemas.openxmlformats.org/officeDocument/2006/relationships/image" Target="../media/image11.emf"/><Relationship Id="rId9" Type="http://schemas.openxmlformats.org/officeDocument/2006/relationships/image" Target="../media/image1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26</xdr:row>
      <xdr:rowOff>85725</xdr:rowOff>
    </xdr:from>
    <xdr:to>
      <xdr:col>0</xdr:col>
      <xdr:colOff>7539845</xdr:colOff>
      <xdr:row>36</xdr:row>
      <xdr:rowOff>47625</xdr:rowOff>
    </xdr:to>
    <xdr:pic>
      <xdr:nvPicPr>
        <xdr:cNvPr id="7" name="Imagen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5467350"/>
          <a:ext cx="751127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133350</xdr:colOff>
      <xdr:row>6</xdr:row>
      <xdr:rowOff>9525</xdr:rowOff>
    </xdr:from>
    <xdr:to>
      <xdr:col>0</xdr:col>
      <xdr:colOff>7216066</xdr:colOff>
      <xdr:row>22</xdr:row>
      <xdr:rowOff>133350</xdr:rowOff>
    </xdr:to>
    <xdr:pic>
      <xdr:nvPicPr>
        <xdr:cNvPr id="4"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350" y="1200150"/>
          <a:ext cx="7082716" cy="3171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81</xdr:row>
      <xdr:rowOff>76200</xdr:rowOff>
    </xdr:from>
    <xdr:to>
      <xdr:col>7</xdr:col>
      <xdr:colOff>819151</xdr:colOff>
      <xdr:row>85</xdr:row>
      <xdr:rowOff>19844</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6" y="15506700"/>
          <a:ext cx="6048375" cy="70564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xdr:rowOff>
    </xdr:from>
    <xdr:to>
      <xdr:col>5</xdr:col>
      <xdr:colOff>175749</xdr:colOff>
      <xdr:row>49</xdr:row>
      <xdr:rowOff>180975</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0" y="8763001"/>
          <a:ext cx="3985749" cy="7524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20</xdr:row>
      <xdr:rowOff>180975</xdr:rowOff>
    </xdr:from>
    <xdr:to>
      <xdr:col>9</xdr:col>
      <xdr:colOff>813924</xdr:colOff>
      <xdr:row>24</xdr:row>
      <xdr:rowOff>180974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904875" y="5400675"/>
          <a:ext cx="7090899" cy="7619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179</xdr:row>
      <xdr:rowOff>171450</xdr:rowOff>
    </xdr:from>
    <xdr:to>
      <xdr:col>2</xdr:col>
      <xdr:colOff>19050</xdr:colOff>
      <xdr:row>182</xdr:row>
      <xdr:rowOff>19050</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34461450"/>
          <a:ext cx="1524000" cy="419100"/>
        </a:xfrm>
        <a:prstGeom prst="rect">
          <a:avLst/>
        </a:prstGeom>
        <a:noFill/>
      </xdr:spPr>
    </xdr:pic>
    <xdr:clientData/>
  </xdr:twoCellAnchor>
  <xdr:twoCellAnchor editAs="oneCell">
    <xdr:from>
      <xdr:col>1</xdr:col>
      <xdr:colOff>57150</xdr:colOff>
      <xdr:row>81</xdr:row>
      <xdr:rowOff>123825</xdr:rowOff>
    </xdr:from>
    <xdr:to>
      <xdr:col>1</xdr:col>
      <xdr:colOff>7038975</xdr:colOff>
      <xdr:row>85</xdr:row>
      <xdr:rowOff>171450</xdr:rowOff>
    </xdr:to>
    <xdr:pic>
      <xdr:nvPicPr>
        <xdr:cNvPr id="16" name="15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 y="28527375"/>
          <a:ext cx="6981825"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65</xdr:row>
      <xdr:rowOff>0</xdr:rowOff>
    </xdr:from>
    <xdr:to>
      <xdr:col>1</xdr:col>
      <xdr:colOff>6621997</xdr:colOff>
      <xdr:row>75</xdr:row>
      <xdr:rowOff>133350</xdr:rowOff>
    </xdr:to>
    <xdr:pic>
      <xdr:nvPicPr>
        <xdr:cNvPr id="24" name="Imagen 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0" y="25860375"/>
          <a:ext cx="6621997"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114300</xdr:colOff>
      <xdr:row>35</xdr:row>
      <xdr:rowOff>180975</xdr:rowOff>
    </xdr:from>
    <xdr:to>
      <xdr:col>1</xdr:col>
      <xdr:colOff>4095750</xdr:colOff>
      <xdr:row>40</xdr:row>
      <xdr:rowOff>133350</xdr:rowOff>
    </xdr:to>
    <xdr:pic>
      <xdr:nvPicPr>
        <xdr:cNvPr id="12" name="Imagen 1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76300" y="19183350"/>
          <a:ext cx="3981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276225</xdr:colOff>
      <xdr:row>43</xdr:row>
      <xdr:rowOff>114300</xdr:rowOff>
    </xdr:from>
    <xdr:to>
      <xdr:col>1</xdr:col>
      <xdr:colOff>6248400</xdr:colOff>
      <xdr:row>55</xdr:row>
      <xdr:rowOff>171450</xdr:rowOff>
    </xdr:to>
    <xdr:pic>
      <xdr:nvPicPr>
        <xdr:cNvPr id="14" name="Imagen 1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38225" y="20640675"/>
          <a:ext cx="5972175"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xdr:colOff>
      <xdr:row>58</xdr:row>
      <xdr:rowOff>0</xdr:rowOff>
    </xdr:from>
    <xdr:to>
      <xdr:col>1</xdr:col>
      <xdr:colOff>6029325</xdr:colOff>
      <xdr:row>61</xdr:row>
      <xdr:rowOff>171450</xdr:rowOff>
    </xdr:to>
    <xdr:pic>
      <xdr:nvPicPr>
        <xdr:cNvPr id="17" name="Imagen 1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95350" y="23383875"/>
          <a:ext cx="5895975"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104775</xdr:colOff>
      <xdr:row>92</xdr:row>
      <xdr:rowOff>114300</xdr:rowOff>
    </xdr:from>
    <xdr:to>
      <xdr:col>1</xdr:col>
      <xdr:colOff>5591175</xdr:colOff>
      <xdr:row>101</xdr:row>
      <xdr:rowOff>123825</xdr:rowOff>
    </xdr:to>
    <xdr:pic>
      <xdr:nvPicPr>
        <xdr:cNvPr id="18" name="Imagen 1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66775" y="30927675"/>
          <a:ext cx="5486400"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109</xdr:row>
      <xdr:rowOff>38100</xdr:rowOff>
    </xdr:from>
    <xdr:to>
      <xdr:col>1</xdr:col>
      <xdr:colOff>4829175</xdr:colOff>
      <xdr:row>113</xdr:row>
      <xdr:rowOff>66675</xdr:rowOff>
    </xdr:to>
    <xdr:pic>
      <xdr:nvPicPr>
        <xdr:cNvPr id="19" name="Imagen 1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66775" y="34089975"/>
          <a:ext cx="47244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352426</xdr:colOff>
      <xdr:row>123</xdr:row>
      <xdr:rowOff>28576</xdr:rowOff>
    </xdr:from>
    <xdr:to>
      <xdr:col>1</xdr:col>
      <xdr:colOff>5572126</xdr:colOff>
      <xdr:row>133</xdr:row>
      <xdr:rowOff>154978</xdr:rowOff>
    </xdr:to>
    <xdr:pic>
      <xdr:nvPicPr>
        <xdr:cNvPr id="20" name="Imagen 1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14426" y="36747451"/>
          <a:ext cx="5219700" cy="20314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138</xdr:row>
      <xdr:rowOff>9525</xdr:rowOff>
    </xdr:from>
    <xdr:to>
      <xdr:col>1</xdr:col>
      <xdr:colOff>6686550</xdr:colOff>
      <xdr:row>149</xdr:row>
      <xdr:rowOff>76200</xdr:rowOff>
    </xdr:to>
    <xdr:pic>
      <xdr:nvPicPr>
        <xdr:cNvPr id="26" name="Imagen 25"/>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33450" y="40309800"/>
          <a:ext cx="6515100" cy="216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nformatica/AppData/Local/Microsoft/Windows/Temporary%20Internet%20Files/Content.Outlook/HDH5KCCR/EEFF%20INVERSIONES%20JUNIO%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DISPONIBILIDADES"/>
      <sheetName val="G- ACTIVO FIJO"/>
      <sheetName val="J- OTROS ACTIVOS"/>
      <sheetName val="T- PATRIMONIO"/>
      <sheetName val="5l deudas"/>
      <sheetName val="W- OTROS GTOS OPERATIVOS"/>
      <sheetName val="nota e inversiones"/>
      <sheetName val="balance pag 02"/>
      <sheetName val="eerr pag 03"/>
      <sheetName val="flujo efectivo pag 04"/>
      <sheetName val="vpn pag 5"/>
      <sheetName val="ASIENTO CIERRE Y LIQUID 2017"/>
      <sheetName val="Hoja11"/>
      <sheetName val="Hoja1"/>
      <sheetName val="Hoja2"/>
      <sheetName val="Hoja4"/>
    </sheetNames>
    <sheetDataSet>
      <sheetData sheetId="0"/>
      <sheetData sheetId="1"/>
      <sheetData sheetId="2"/>
      <sheetData sheetId="3"/>
      <sheetData sheetId="4"/>
      <sheetData sheetId="5"/>
      <sheetData sheetId="6"/>
      <sheetData sheetId="7"/>
      <sheetData sheetId="8">
        <row r="74">
          <cell r="E74">
            <v>-44321511</v>
          </cell>
        </row>
      </sheetData>
      <sheetData sheetId="9"/>
      <sheetData sheetId="10">
        <row r="13">
          <cell r="J13">
            <v>1641382633</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topLeftCell="A20" workbookViewId="0">
      <selection activeCell="B19" sqref="B19"/>
    </sheetView>
  </sheetViews>
  <sheetFormatPr baseColWidth="10" defaultRowHeight="15" x14ac:dyDescent="0.25"/>
  <cols>
    <col min="1" max="1" width="115.7109375" customWidth="1"/>
  </cols>
  <sheetData>
    <row r="1" spans="1:1" ht="15.75" x14ac:dyDescent="0.25">
      <c r="A1" s="124" t="s">
        <v>312</v>
      </c>
    </row>
    <row r="2" spans="1:1" ht="15.75" x14ac:dyDescent="0.25">
      <c r="A2" s="105" t="s">
        <v>292</v>
      </c>
    </row>
    <row r="3" spans="1:1" ht="15.75" x14ac:dyDescent="0.25">
      <c r="A3" s="107" t="s">
        <v>168</v>
      </c>
    </row>
    <row r="4" spans="1:1" ht="15.75" x14ac:dyDescent="0.25">
      <c r="A4" s="106"/>
    </row>
    <row r="5" spans="1:1" ht="15.75" x14ac:dyDescent="0.25">
      <c r="A5" s="124" t="s">
        <v>313</v>
      </c>
    </row>
    <row r="25" spans="1:1" x14ac:dyDescent="0.25">
      <c r="A25" s="103" t="s">
        <v>228</v>
      </c>
    </row>
    <row r="26" spans="1:1" ht="45" x14ac:dyDescent="0.25">
      <c r="A26" s="104" t="s">
        <v>293</v>
      </c>
    </row>
    <row r="41" spans="1:1" x14ac:dyDescent="0.25">
      <c r="A41" s="103" t="s">
        <v>227</v>
      </c>
    </row>
    <row r="42" spans="1:1" x14ac:dyDescent="0.25">
      <c r="A42" s="103" t="s">
        <v>226</v>
      </c>
    </row>
    <row r="43" spans="1:1" x14ac:dyDescent="0.25">
      <c r="A43" s="103" t="s">
        <v>225</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9"/>
  <sheetViews>
    <sheetView tabSelected="1" topLeftCell="B57" workbookViewId="0">
      <selection activeCell="B9" sqref="B9"/>
    </sheetView>
  </sheetViews>
  <sheetFormatPr baseColWidth="10" defaultRowHeight="15" x14ac:dyDescent="0.25"/>
  <cols>
    <col min="1" max="1" width="43.28515625" customWidth="1"/>
    <col min="2" max="2" width="6" bestFit="1" customWidth="1"/>
    <col min="3" max="3" width="14.42578125" bestFit="1" customWidth="1"/>
    <col min="4" max="4" width="1.140625" customWidth="1"/>
    <col min="5" max="5" width="14.7109375" bestFit="1" customWidth="1"/>
    <col min="6" max="7" width="1.85546875" customWidth="1"/>
    <col min="8" max="8" width="29.5703125" customWidth="1"/>
    <col min="9" max="9" width="11.42578125" customWidth="1"/>
    <col min="10" max="10" width="6" bestFit="1" customWidth="1"/>
    <col min="11" max="11" width="17.5703125" customWidth="1"/>
    <col min="12" max="12" width="1.28515625" customWidth="1"/>
    <col min="13" max="13" width="16.5703125" bestFit="1" customWidth="1"/>
  </cols>
  <sheetData>
    <row r="1" spans="1:13" ht="18.75" x14ac:dyDescent="0.3">
      <c r="A1" s="214" t="s">
        <v>303</v>
      </c>
      <c r="B1" s="214"/>
      <c r="C1" s="214"/>
      <c r="D1" s="214"/>
      <c r="E1" s="214"/>
      <c r="F1" s="214"/>
      <c r="G1" s="214"/>
      <c r="H1" s="214"/>
      <c r="I1" s="214"/>
      <c r="J1" s="214"/>
      <c r="K1" s="214"/>
      <c r="L1" s="214"/>
      <c r="M1" s="214"/>
    </row>
    <row r="2" spans="1:13" ht="18.75" x14ac:dyDescent="0.3">
      <c r="A2" s="214" t="s">
        <v>294</v>
      </c>
      <c r="B2" s="214"/>
      <c r="C2" s="214"/>
      <c r="D2" s="214"/>
      <c r="E2" s="214"/>
      <c r="F2" s="214"/>
      <c r="G2" s="214"/>
      <c r="H2" s="214"/>
      <c r="I2" s="214"/>
      <c r="J2" s="214"/>
      <c r="K2" s="214"/>
      <c r="L2" s="214"/>
      <c r="M2" s="214"/>
    </row>
    <row r="3" spans="1:13" ht="18.75" x14ac:dyDescent="0.3">
      <c r="A3" s="215" t="s">
        <v>105</v>
      </c>
      <c r="B3" s="214"/>
      <c r="C3" s="214"/>
      <c r="D3" s="214"/>
      <c r="E3" s="214"/>
      <c r="F3" s="214"/>
      <c r="G3" s="214"/>
      <c r="H3" s="214"/>
      <c r="I3" s="214"/>
      <c r="J3" s="214"/>
      <c r="K3" s="214"/>
      <c r="L3" s="214"/>
      <c r="M3" s="214"/>
    </row>
    <row r="4" spans="1:13" ht="15" customHeight="1" x14ac:dyDescent="0.25">
      <c r="A4" s="201" t="s">
        <v>104</v>
      </c>
      <c r="B4" s="203" t="s">
        <v>102</v>
      </c>
      <c r="C4" s="205" t="s">
        <v>304</v>
      </c>
      <c r="D4" s="191"/>
      <c r="E4" s="205" t="s">
        <v>279</v>
      </c>
      <c r="F4" s="195"/>
      <c r="G4" s="54"/>
      <c r="H4" s="207" t="s">
        <v>103</v>
      </c>
      <c r="I4" s="193"/>
      <c r="J4" s="203" t="s">
        <v>102</v>
      </c>
      <c r="K4" s="205" t="str">
        <f>C4</f>
        <v>30.06.2021</v>
      </c>
      <c r="L4" s="191"/>
      <c r="M4" s="211" t="str">
        <f>E4</f>
        <v>31.12.2020</v>
      </c>
    </row>
    <row r="5" spans="1:13" x14ac:dyDescent="0.25">
      <c r="A5" s="202"/>
      <c r="B5" s="204"/>
      <c r="C5" s="206"/>
      <c r="D5" s="192"/>
      <c r="E5" s="206"/>
      <c r="F5" s="196"/>
      <c r="G5" s="53"/>
      <c r="H5" s="208"/>
      <c r="I5" s="194"/>
      <c r="J5" s="204"/>
      <c r="K5" s="206"/>
      <c r="L5" s="192"/>
      <c r="M5" s="212"/>
    </row>
    <row r="6" spans="1:13" x14ac:dyDescent="0.25">
      <c r="A6" s="34" t="s">
        <v>101</v>
      </c>
      <c r="B6" s="26"/>
      <c r="C6" s="36"/>
      <c r="D6" s="36"/>
      <c r="E6" s="36"/>
      <c r="F6" s="51"/>
      <c r="G6" s="52"/>
      <c r="H6" s="32" t="s">
        <v>100</v>
      </c>
      <c r="I6" s="32"/>
      <c r="J6" s="26"/>
      <c r="K6" s="36"/>
      <c r="L6" s="36"/>
      <c r="M6" s="51"/>
    </row>
    <row r="7" spans="1:13" ht="28.5" x14ac:dyDescent="0.25">
      <c r="A7" s="34" t="s">
        <v>99</v>
      </c>
      <c r="B7" s="26" t="s">
        <v>98</v>
      </c>
      <c r="C7" s="126">
        <f>SUM(C8:C10)</f>
        <v>412226613</v>
      </c>
      <c r="D7" s="127">
        <v>0</v>
      </c>
      <c r="E7" s="127">
        <v>456166142</v>
      </c>
      <c r="F7" s="29"/>
      <c r="G7" s="45"/>
      <c r="H7" s="32" t="s">
        <v>97</v>
      </c>
      <c r="I7" s="32"/>
      <c r="J7" s="26" t="s">
        <v>96</v>
      </c>
      <c r="K7" s="128">
        <f>SUM(K8:K12)</f>
        <v>0</v>
      </c>
      <c r="L7" s="128"/>
      <c r="M7" s="129">
        <v>0</v>
      </c>
    </row>
    <row r="8" spans="1:13" x14ac:dyDescent="0.25">
      <c r="A8" s="37" t="s">
        <v>95</v>
      </c>
      <c r="B8" s="36"/>
      <c r="C8" s="130">
        <v>385336613</v>
      </c>
      <c r="D8" s="130"/>
      <c r="E8" s="130">
        <v>456166142</v>
      </c>
      <c r="F8" s="35"/>
      <c r="G8" s="28"/>
      <c r="H8" s="42" t="s">
        <v>94</v>
      </c>
      <c r="I8" s="42"/>
      <c r="J8" s="36"/>
      <c r="K8" s="131">
        <v>0</v>
      </c>
      <c r="L8" s="131"/>
      <c r="M8" s="132">
        <v>0</v>
      </c>
    </row>
    <row r="9" spans="1:13" x14ac:dyDescent="0.25">
      <c r="A9" s="37" t="s">
        <v>93</v>
      </c>
      <c r="B9" s="36"/>
      <c r="C9" s="130">
        <v>0</v>
      </c>
      <c r="D9" s="130"/>
      <c r="E9" s="130">
        <v>0</v>
      </c>
      <c r="F9" s="35"/>
      <c r="G9" s="28"/>
      <c r="H9" s="42" t="s">
        <v>92</v>
      </c>
      <c r="I9" s="42"/>
      <c r="J9" s="36"/>
      <c r="K9" s="131">
        <v>0</v>
      </c>
      <c r="L9" s="131"/>
      <c r="M9" s="132">
        <v>0</v>
      </c>
    </row>
    <row r="10" spans="1:13" x14ac:dyDescent="0.25">
      <c r="A10" s="37" t="s">
        <v>91</v>
      </c>
      <c r="B10" s="36"/>
      <c r="C10" s="130">
        <v>26890000</v>
      </c>
      <c r="D10" s="130"/>
      <c r="E10" s="130">
        <v>0</v>
      </c>
      <c r="F10" s="40"/>
      <c r="G10" s="39"/>
      <c r="H10" s="47" t="s">
        <v>90</v>
      </c>
      <c r="I10" s="42"/>
      <c r="J10" s="36"/>
      <c r="K10" s="131">
        <v>0</v>
      </c>
      <c r="L10" s="131"/>
      <c r="M10" s="132">
        <v>0</v>
      </c>
    </row>
    <row r="11" spans="1:13" x14ac:dyDescent="0.25">
      <c r="A11" s="34" t="s">
        <v>89</v>
      </c>
      <c r="B11" s="26"/>
      <c r="C11" s="127">
        <f>SUM(C12:C14)</f>
        <v>0</v>
      </c>
      <c r="D11" s="127"/>
      <c r="E11" s="127">
        <v>0</v>
      </c>
      <c r="F11" s="29"/>
      <c r="G11" s="39"/>
      <c r="H11" s="47" t="s">
        <v>88</v>
      </c>
      <c r="I11" s="42"/>
      <c r="J11" s="36"/>
      <c r="K11" s="131">
        <v>0</v>
      </c>
      <c r="L11" s="131"/>
      <c r="M11" s="132">
        <v>0</v>
      </c>
    </row>
    <row r="12" spans="1:13" x14ac:dyDescent="0.25">
      <c r="A12" s="37" t="s">
        <v>58</v>
      </c>
      <c r="B12" s="36"/>
      <c r="C12" s="130">
        <v>0</v>
      </c>
      <c r="D12" s="130"/>
      <c r="E12" s="130">
        <v>0</v>
      </c>
      <c r="F12" s="35"/>
      <c r="G12" s="39"/>
      <c r="H12" s="47" t="s">
        <v>87</v>
      </c>
      <c r="I12" s="42"/>
      <c r="J12" s="36"/>
      <c r="K12" s="131">
        <v>0</v>
      </c>
      <c r="L12" s="131"/>
      <c r="M12" s="132">
        <v>0</v>
      </c>
    </row>
    <row r="13" spans="1:13" x14ac:dyDescent="0.25">
      <c r="A13" s="37" t="s">
        <v>86</v>
      </c>
      <c r="B13" s="36"/>
      <c r="C13" s="130">
        <v>0</v>
      </c>
      <c r="D13" s="130"/>
      <c r="E13" s="130">
        <v>0</v>
      </c>
      <c r="F13" s="35"/>
      <c r="G13" s="39"/>
      <c r="H13" s="32"/>
      <c r="I13" s="32"/>
      <c r="J13" s="26"/>
      <c r="K13" s="131"/>
      <c r="L13" s="131"/>
      <c r="M13" s="132"/>
    </row>
    <row r="14" spans="1:13" x14ac:dyDescent="0.25">
      <c r="A14" s="37" t="s">
        <v>52</v>
      </c>
      <c r="B14" s="36"/>
      <c r="C14" s="130">
        <v>0</v>
      </c>
      <c r="D14" s="130"/>
      <c r="E14" s="130">
        <v>0</v>
      </c>
      <c r="F14" s="35"/>
      <c r="G14" s="39"/>
      <c r="H14" s="32" t="s">
        <v>45</v>
      </c>
      <c r="I14" s="32"/>
      <c r="J14" s="26"/>
      <c r="K14" s="128">
        <f>SUM(K15:K17)</f>
        <v>0</v>
      </c>
      <c r="L14" s="128"/>
      <c r="M14" s="129">
        <v>0</v>
      </c>
    </row>
    <row r="15" spans="1:13" x14ac:dyDescent="0.25">
      <c r="A15" s="43"/>
      <c r="B15" s="38"/>
      <c r="C15" s="133"/>
      <c r="D15" s="133"/>
      <c r="E15" s="133"/>
      <c r="F15" s="40"/>
      <c r="G15" s="39"/>
      <c r="H15" s="42" t="s">
        <v>85</v>
      </c>
      <c r="I15" s="42"/>
      <c r="J15" s="36"/>
      <c r="K15" s="131">
        <v>0</v>
      </c>
      <c r="L15" s="131"/>
      <c r="M15" s="132">
        <v>0</v>
      </c>
    </row>
    <row r="16" spans="1:13" x14ac:dyDescent="0.25">
      <c r="A16" s="34" t="s">
        <v>49</v>
      </c>
      <c r="B16" s="26" t="s">
        <v>84</v>
      </c>
      <c r="C16" s="127">
        <f>SUM(C17:C24)</f>
        <v>0</v>
      </c>
      <c r="D16" s="127"/>
      <c r="E16" s="127">
        <v>0</v>
      </c>
      <c r="F16" s="40"/>
      <c r="G16" s="39"/>
      <c r="H16" s="47" t="s">
        <v>83</v>
      </c>
      <c r="I16" s="42"/>
      <c r="J16" s="36"/>
      <c r="K16" s="131">
        <v>0</v>
      </c>
      <c r="L16" s="131"/>
      <c r="M16" s="132">
        <v>0</v>
      </c>
    </row>
    <row r="17" spans="1:13" x14ac:dyDescent="0.25">
      <c r="A17" s="37" t="s">
        <v>47</v>
      </c>
      <c r="B17" s="36"/>
      <c r="C17" s="130">
        <v>0</v>
      </c>
      <c r="D17" s="130"/>
      <c r="E17" s="130">
        <v>0</v>
      </c>
      <c r="F17" s="40"/>
      <c r="G17" s="39"/>
      <c r="H17" s="42" t="s">
        <v>82</v>
      </c>
      <c r="I17" s="42"/>
      <c r="J17" s="36"/>
      <c r="K17" s="131">
        <v>0</v>
      </c>
      <c r="L17" s="131"/>
      <c r="M17" s="132">
        <v>0</v>
      </c>
    </row>
    <row r="18" spans="1:13" x14ac:dyDescent="0.25">
      <c r="A18" s="37" t="s">
        <v>81</v>
      </c>
      <c r="B18" s="36"/>
      <c r="C18" s="130">
        <v>0</v>
      </c>
      <c r="D18" s="130"/>
      <c r="E18" s="130">
        <v>0</v>
      </c>
      <c r="F18" s="29"/>
      <c r="G18" s="45"/>
      <c r="H18" s="6"/>
      <c r="I18" s="6"/>
      <c r="J18" s="6"/>
      <c r="K18" s="134"/>
      <c r="L18" s="134"/>
      <c r="M18" s="135"/>
    </row>
    <row r="19" spans="1:13" x14ac:dyDescent="0.25">
      <c r="A19" s="37" t="s">
        <v>46</v>
      </c>
      <c r="B19" s="36"/>
      <c r="C19" s="130">
        <v>0</v>
      </c>
      <c r="D19" s="130"/>
      <c r="E19" s="130">
        <v>0</v>
      </c>
      <c r="F19" s="35"/>
      <c r="G19" s="45"/>
      <c r="H19" s="32" t="s">
        <v>80</v>
      </c>
      <c r="I19" s="32"/>
      <c r="J19" s="26"/>
      <c r="K19" s="128">
        <f>SUM(K20:K23)</f>
        <v>0</v>
      </c>
      <c r="L19" s="128"/>
      <c r="M19" s="129">
        <v>0</v>
      </c>
    </row>
    <row r="20" spans="1:13" x14ac:dyDescent="0.25">
      <c r="A20" s="37" t="s">
        <v>79</v>
      </c>
      <c r="B20" s="36"/>
      <c r="C20" s="130">
        <v>0</v>
      </c>
      <c r="D20" s="130"/>
      <c r="E20" s="130">
        <v>0</v>
      </c>
      <c r="F20" s="35"/>
      <c r="G20" s="45"/>
      <c r="H20" s="42" t="s">
        <v>78</v>
      </c>
      <c r="I20" s="42"/>
      <c r="J20" s="36"/>
      <c r="K20" s="131">
        <v>0</v>
      </c>
      <c r="L20" s="131"/>
      <c r="M20" s="132">
        <v>0</v>
      </c>
    </row>
    <row r="21" spans="1:13" x14ac:dyDescent="0.25">
      <c r="A21" s="44" t="s">
        <v>77</v>
      </c>
      <c r="B21" s="36"/>
      <c r="C21" s="136"/>
      <c r="D21" s="136"/>
      <c r="E21" s="136"/>
      <c r="F21" s="35"/>
      <c r="G21" s="45"/>
      <c r="H21" s="42" t="s">
        <v>76</v>
      </c>
      <c r="I21" s="42"/>
      <c r="J21" s="36"/>
      <c r="K21" s="131">
        <v>0</v>
      </c>
      <c r="L21" s="131"/>
      <c r="M21" s="132">
        <v>0</v>
      </c>
    </row>
    <row r="22" spans="1:13" x14ac:dyDescent="0.25">
      <c r="A22" s="44"/>
      <c r="B22" s="6"/>
      <c r="C22" s="136">
        <v>0</v>
      </c>
      <c r="D22" s="136"/>
      <c r="E22" s="136">
        <v>0</v>
      </c>
      <c r="F22" s="35"/>
      <c r="G22" s="45"/>
      <c r="H22" s="42" t="s">
        <v>75</v>
      </c>
      <c r="I22" s="42"/>
      <c r="J22" s="36"/>
      <c r="K22" s="131">
        <v>0</v>
      </c>
      <c r="L22" s="131"/>
      <c r="M22" s="132">
        <v>0</v>
      </c>
    </row>
    <row r="23" spans="1:13" ht="15" customHeight="1" x14ac:dyDescent="0.25">
      <c r="A23" s="213" t="s">
        <v>39</v>
      </c>
      <c r="B23" s="36"/>
      <c r="C23" s="136"/>
      <c r="D23" s="136"/>
      <c r="E23" s="136"/>
      <c r="F23" s="49"/>
      <c r="G23" s="45"/>
      <c r="H23" s="42" t="s">
        <v>74</v>
      </c>
      <c r="I23" s="42"/>
      <c r="J23" s="36"/>
      <c r="K23" s="137">
        <v>0</v>
      </c>
      <c r="L23" s="131"/>
      <c r="M23" s="138">
        <v>0</v>
      </c>
    </row>
    <row r="24" spans="1:13" x14ac:dyDescent="0.25">
      <c r="A24" s="213"/>
      <c r="B24" s="36"/>
      <c r="C24" s="136">
        <v>0</v>
      </c>
      <c r="D24" s="136"/>
      <c r="E24" s="136">
        <v>0</v>
      </c>
      <c r="F24" s="49"/>
      <c r="G24" s="45"/>
      <c r="H24" s="50"/>
      <c r="I24" s="50"/>
      <c r="J24" s="38"/>
      <c r="K24" s="137"/>
      <c r="L24" s="131"/>
      <c r="M24" s="138"/>
    </row>
    <row r="25" spans="1:13" x14ac:dyDescent="0.25">
      <c r="A25" s="44" t="s">
        <v>73</v>
      </c>
      <c r="B25" s="6"/>
      <c r="C25" s="139"/>
      <c r="D25" s="139"/>
      <c r="E25" s="139"/>
      <c r="F25" s="49"/>
      <c r="G25" s="45"/>
      <c r="H25" s="32" t="s">
        <v>72</v>
      </c>
      <c r="I25" s="32"/>
      <c r="J25" s="26"/>
      <c r="K25" s="128">
        <f>SUM(K26:K28)</f>
        <v>0</v>
      </c>
      <c r="L25" s="128"/>
      <c r="M25" s="129">
        <v>0</v>
      </c>
    </row>
    <row r="26" spans="1:13" x14ac:dyDescent="0.25">
      <c r="A26" s="44"/>
      <c r="B26" s="26"/>
      <c r="C26" s="136">
        <v>0</v>
      </c>
      <c r="D26" s="136"/>
      <c r="E26" s="136">
        <v>0</v>
      </c>
      <c r="F26" s="48"/>
      <c r="G26" s="45"/>
      <c r="H26" s="42" t="s">
        <v>71</v>
      </c>
      <c r="I26" s="42"/>
      <c r="J26" s="36"/>
      <c r="K26" s="131">
        <v>0</v>
      </c>
      <c r="L26" s="131"/>
      <c r="M26" s="132">
        <v>0</v>
      </c>
    </row>
    <row r="27" spans="1:13" x14ac:dyDescent="0.25">
      <c r="A27" s="15"/>
      <c r="B27" s="6"/>
      <c r="C27" s="139"/>
      <c r="D27" s="139"/>
      <c r="E27" s="139"/>
      <c r="F27" s="29"/>
      <c r="G27" s="28"/>
      <c r="H27" s="42" t="s">
        <v>70</v>
      </c>
      <c r="I27" s="42"/>
      <c r="J27" s="36"/>
      <c r="K27" s="131">
        <v>0</v>
      </c>
      <c r="L27" s="131"/>
      <c r="M27" s="132">
        <v>0</v>
      </c>
    </row>
    <row r="28" spans="1:13" x14ac:dyDescent="0.25">
      <c r="A28" s="34" t="s">
        <v>69</v>
      </c>
      <c r="B28" s="26" t="s">
        <v>16</v>
      </c>
      <c r="C28" s="127">
        <f>C29+C30</f>
        <v>28851427</v>
      </c>
      <c r="D28" s="127"/>
      <c r="E28" s="127">
        <v>25494773</v>
      </c>
      <c r="F28" s="35"/>
      <c r="G28" s="28"/>
      <c r="H28" s="42" t="s">
        <v>68</v>
      </c>
      <c r="I28" s="42"/>
      <c r="J28" s="36"/>
      <c r="K28" s="131">
        <v>0</v>
      </c>
      <c r="L28" s="131"/>
      <c r="M28" s="132">
        <v>0</v>
      </c>
    </row>
    <row r="29" spans="1:13" x14ac:dyDescent="0.25">
      <c r="A29" s="37" t="s">
        <v>67</v>
      </c>
      <c r="B29" s="36"/>
      <c r="C29" s="130">
        <v>28851427</v>
      </c>
      <c r="D29" s="130"/>
      <c r="E29" s="130">
        <v>25494773</v>
      </c>
      <c r="F29" s="31"/>
      <c r="G29" s="28"/>
      <c r="H29" s="6"/>
      <c r="I29" s="6"/>
      <c r="J29" s="6"/>
      <c r="K29" s="134"/>
      <c r="L29" s="134"/>
      <c r="M29" s="135"/>
    </row>
    <row r="30" spans="1:13" x14ac:dyDescent="0.25">
      <c r="A30" s="37" t="s">
        <v>66</v>
      </c>
      <c r="B30" s="36"/>
      <c r="C30" s="130">
        <v>0</v>
      </c>
      <c r="D30" s="130"/>
      <c r="E30" s="130">
        <v>0</v>
      </c>
      <c r="F30" s="31"/>
      <c r="G30" s="28"/>
      <c r="H30" s="6"/>
      <c r="I30" s="6"/>
      <c r="J30" s="6"/>
      <c r="K30" s="134"/>
      <c r="L30" s="134"/>
      <c r="M30" s="135"/>
    </row>
    <row r="31" spans="1:13" x14ac:dyDescent="0.25">
      <c r="A31" s="34"/>
      <c r="B31" s="26"/>
      <c r="C31" s="140"/>
      <c r="D31" s="140"/>
      <c r="E31" s="140"/>
      <c r="F31" s="31"/>
      <c r="G31" s="28"/>
      <c r="H31" s="6"/>
      <c r="I31" s="6"/>
      <c r="J31" s="6"/>
      <c r="K31" s="134"/>
      <c r="L31" s="134"/>
      <c r="M31" s="135"/>
    </row>
    <row r="32" spans="1:13" x14ac:dyDescent="0.25">
      <c r="A32" s="34" t="s">
        <v>65</v>
      </c>
      <c r="B32" s="26"/>
      <c r="C32" s="141">
        <f>C28+C16+C11+C7</f>
        <v>441078040</v>
      </c>
      <c r="D32" s="127"/>
      <c r="E32" s="141">
        <v>481660915</v>
      </c>
      <c r="F32" s="29"/>
      <c r="G32" s="45"/>
      <c r="H32" s="41" t="s">
        <v>64</v>
      </c>
      <c r="I32" s="32"/>
      <c r="J32" s="26"/>
      <c r="K32" s="142">
        <f>K7+K14+K19</f>
        <v>0</v>
      </c>
      <c r="L32" s="128"/>
      <c r="M32" s="143">
        <v>0</v>
      </c>
    </row>
    <row r="33" spans="1:13" x14ac:dyDescent="0.25">
      <c r="A33" s="34"/>
      <c r="B33" s="26"/>
      <c r="C33" s="127"/>
      <c r="D33" s="127"/>
      <c r="E33" s="127"/>
      <c r="F33" s="29"/>
      <c r="G33" s="45"/>
      <c r="H33" s="32"/>
      <c r="I33" s="32"/>
      <c r="J33" s="26"/>
      <c r="K33" s="128"/>
      <c r="L33" s="128"/>
      <c r="M33" s="129"/>
    </row>
    <row r="34" spans="1:13" x14ac:dyDescent="0.25">
      <c r="A34" s="34" t="s">
        <v>63</v>
      </c>
      <c r="B34" s="26"/>
      <c r="C34" s="130"/>
      <c r="D34" s="130"/>
      <c r="E34" s="130"/>
      <c r="F34" s="35"/>
      <c r="G34" s="28"/>
      <c r="H34" s="32" t="s">
        <v>62</v>
      </c>
      <c r="I34" s="32"/>
      <c r="J34" s="26"/>
      <c r="K34" s="131"/>
      <c r="L34" s="131"/>
      <c r="M34" s="132"/>
    </row>
    <row r="35" spans="1:13" x14ac:dyDescent="0.25">
      <c r="A35" s="34" t="s">
        <v>61</v>
      </c>
      <c r="B35" s="26" t="s">
        <v>60</v>
      </c>
      <c r="C35" s="127">
        <f>SUM(C36:C39)</f>
        <v>900000000</v>
      </c>
      <c r="D35" s="127"/>
      <c r="E35" s="127">
        <v>851000000</v>
      </c>
      <c r="F35" s="29"/>
      <c r="G35" s="45"/>
      <c r="H35" s="32" t="s">
        <v>59</v>
      </c>
      <c r="I35" s="32"/>
      <c r="J35" s="26"/>
      <c r="K35" s="128">
        <f>SUM(K36:K41)</f>
        <v>0</v>
      </c>
      <c r="L35" s="128"/>
      <c r="M35" s="129">
        <v>0</v>
      </c>
    </row>
    <row r="36" spans="1:13" x14ac:dyDescent="0.25">
      <c r="A36" s="37" t="s">
        <v>58</v>
      </c>
      <c r="B36" s="36"/>
      <c r="C36" s="130">
        <v>0</v>
      </c>
      <c r="D36" s="130"/>
      <c r="E36" s="130">
        <v>0</v>
      </c>
      <c r="F36" s="35"/>
      <c r="G36" s="28"/>
      <c r="H36" s="47" t="s">
        <v>57</v>
      </c>
      <c r="I36" s="42"/>
      <c r="J36" s="36"/>
      <c r="K36" s="131">
        <v>0</v>
      </c>
      <c r="L36" s="131"/>
      <c r="M36" s="132">
        <v>0</v>
      </c>
    </row>
    <row r="37" spans="1:13" x14ac:dyDescent="0.25">
      <c r="A37" s="37" t="s">
        <v>56</v>
      </c>
      <c r="B37" s="36"/>
      <c r="C37" s="130">
        <v>0</v>
      </c>
      <c r="D37" s="130"/>
      <c r="E37" s="130">
        <v>0</v>
      </c>
      <c r="F37" s="35"/>
      <c r="G37" s="28"/>
      <c r="H37" s="42" t="s">
        <v>55</v>
      </c>
      <c r="I37" s="42"/>
      <c r="J37" s="36"/>
      <c r="K37" s="131">
        <v>0</v>
      </c>
      <c r="L37" s="131"/>
      <c r="M37" s="132">
        <v>0</v>
      </c>
    </row>
    <row r="38" spans="1:13" x14ac:dyDescent="0.25">
      <c r="A38" s="37" t="s">
        <v>54</v>
      </c>
      <c r="B38" s="36"/>
      <c r="C38" s="130">
        <v>900000000</v>
      </c>
      <c r="D38" s="130"/>
      <c r="E38" s="130">
        <v>851000000</v>
      </c>
      <c r="F38" s="35"/>
      <c r="G38" s="28"/>
      <c r="H38" s="46" t="s">
        <v>53</v>
      </c>
      <c r="I38" s="42"/>
      <c r="J38" s="36"/>
      <c r="K38" s="131">
        <v>0</v>
      </c>
      <c r="L38" s="131"/>
      <c r="M38" s="132">
        <v>0</v>
      </c>
    </row>
    <row r="39" spans="1:13" x14ac:dyDescent="0.25">
      <c r="A39" s="37" t="s">
        <v>52</v>
      </c>
      <c r="B39" s="36"/>
      <c r="C39" s="130">
        <v>0</v>
      </c>
      <c r="D39" s="130"/>
      <c r="E39" s="130">
        <v>0</v>
      </c>
      <c r="F39" s="35"/>
      <c r="G39" s="28"/>
      <c r="H39" s="42" t="s">
        <v>51</v>
      </c>
      <c r="I39" s="42"/>
      <c r="J39" s="36"/>
      <c r="K39" s="131">
        <v>0</v>
      </c>
      <c r="L39" s="131"/>
      <c r="M39" s="132">
        <v>0</v>
      </c>
    </row>
    <row r="40" spans="1:13" x14ac:dyDescent="0.25">
      <c r="A40" s="34"/>
      <c r="B40" s="26"/>
      <c r="C40" s="130"/>
      <c r="D40" s="130"/>
      <c r="E40" s="130"/>
      <c r="F40" s="29"/>
      <c r="G40" s="45"/>
      <c r="H40" s="42" t="s">
        <v>50</v>
      </c>
      <c r="I40" s="42"/>
      <c r="J40" s="36"/>
      <c r="K40" s="131">
        <v>0</v>
      </c>
      <c r="L40" s="131"/>
      <c r="M40" s="132">
        <v>0</v>
      </c>
    </row>
    <row r="41" spans="1:13" x14ac:dyDescent="0.25">
      <c r="A41" s="34" t="s">
        <v>49</v>
      </c>
      <c r="B41" s="26"/>
      <c r="C41" s="127">
        <f>SUM(C42:C48)</f>
        <v>0</v>
      </c>
      <c r="D41" s="127"/>
      <c r="E41" s="127">
        <v>0</v>
      </c>
      <c r="F41" s="29"/>
      <c r="G41" s="28"/>
      <c r="H41" s="42" t="s">
        <v>48</v>
      </c>
      <c r="I41" s="42"/>
      <c r="J41" s="36"/>
      <c r="K41" s="131">
        <v>0</v>
      </c>
      <c r="L41" s="131"/>
      <c r="M41" s="132">
        <v>0</v>
      </c>
    </row>
    <row r="42" spans="1:13" x14ac:dyDescent="0.25">
      <c r="A42" s="37" t="s">
        <v>47</v>
      </c>
      <c r="B42" s="36"/>
      <c r="C42" s="130">
        <v>0</v>
      </c>
      <c r="D42" s="130"/>
      <c r="E42" s="130">
        <v>0</v>
      </c>
      <c r="F42" s="35"/>
      <c r="G42" s="28"/>
      <c r="H42" s="42"/>
      <c r="I42" s="42"/>
      <c r="J42" s="36"/>
      <c r="K42" s="131"/>
      <c r="L42" s="131"/>
      <c r="M42" s="132"/>
    </row>
    <row r="43" spans="1:13" x14ac:dyDescent="0.25">
      <c r="A43" s="37" t="s">
        <v>46</v>
      </c>
      <c r="B43" s="36"/>
      <c r="C43" s="130">
        <v>0</v>
      </c>
      <c r="D43" s="130"/>
      <c r="E43" s="130">
        <v>0</v>
      </c>
      <c r="F43" s="35"/>
      <c r="G43" s="28"/>
      <c r="H43" s="32" t="s">
        <v>45</v>
      </c>
      <c r="I43" s="32"/>
      <c r="J43" s="26"/>
      <c r="K43" s="131">
        <f>SUM(K44:K45)</f>
        <v>0</v>
      </c>
      <c r="L43" s="131"/>
      <c r="M43" s="132">
        <v>0</v>
      </c>
    </row>
    <row r="44" spans="1:13" x14ac:dyDescent="0.25">
      <c r="A44" s="37" t="s">
        <v>44</v>
      </c>
      <c r="B44" s="36"/>
      <c r="C44" s="130">
        <v>0</v>
      </c>
      <c r="D44" s="130"/>
      <c r="E44" s="130">
        <v>0</v>
      </c>
      <c r="F44" s="35"/>
      <c r="G44" s="28"/>
      <c r="H44" s="42" t="s">
        <v>43</v>
      </c>
      <c r="I44" s="42"/>
      <c r="J44" s="36"/>
      <c r="K44" s="131">
        <v>0</v>
      </c>
      <c r="L44" s="131"/>
      <c r="M44" s="132">
        <v>0</v>
      </c>
    </row>
    <row r="45" spans="1:13" x14ac:dyDescent="0.25">
      <c r="A45" s="37" t="s">
        <v>42</v>
      </c>
      <c r="B45" s="36"/>
      <c r="C45" s="130">
        <v>0</v>
      </c>
      <c r="D45" s="130"/>
      <c r="E45" s="130">
        <v>0</v>
      </c>
      <c r="F45" s="35"/>
      <c r="G45" s="28"/>
      <c r="H45" s="42" t="s">
        <v>41</v>
      </c>
      <c r="I45" s="42"/>
      <c r="J45" s="36"/>
      <c r="K45" s="131">
        <v>0</v>
      </c>
      <c r="L45" s="131"/>
      <c r="M45" s="132">
        <v>0</v>
      </c>
    </row>
    <row r="46" spans="1:13" x14ac:dyDescent="0.25">
      <c r="A46" s="44" t="s">
        <v>40</v>
      </c>
      <c r="B46" s="36"/>
      <c r="C46" s="130">
        <v>0</v>
      </c>
      <c r="D46" s="130"/>
      <c r="E46" s="130">
        <v>0</v>
      </c>
      <c r="F46" s="35"/>
      <c r="G46" s="28"/>
      <c r="H46" s="42"/>
      <c r="I46" s="42"/>
      <c r="J46" s="36"/>
      <c r="K46" s="131"/>
      <c r="L46" s="131"/>
      <c r="M46" s="132"/>
    </row>
    <row r="47" spans="1:13" ht="30" x14ac:dyDescent="0.25">
      <c r="A47" s="37" t="s">
        <v>39</v>
      </c>
      <c r="B47" s="36"/>
      <c r="C47" s="130">
        <v>0</v>
      </c>
      <c r="D47" s="130"/>
      <c r="E47" s="130">
        <v>0</v>
      </c>
      <c r="F47" s="35"/>
      <c r="G47" s="28"/>
      <c r="H47" s="32" t="s">
        <v>38</v>
      </c>
      <c r="I47" s="32"/>
      <c r="J47" s="26"/>
      <c r="K47" s="128">
        <f>SUM(K48:K50)</f>
        <v>0</v>
      </c>
      <c r="L47" s="128"/>
      <c r="M47" s="129">
        <v>0</v>
      </c>
    </row>
    <row r="48" spans="1:13" x14ac:dyDescent="0.25">
      <c r="A48" s="44" t="s">
        <v>37</v>
      </c>
      <c r="B48" s="36"/>
      <c r="C48" s="130">
        <v>0</v>
      </c>
      <c r="D48" s="130"/>
      <c r="E48" s="130">
        <v>0</v>
      </c>
      <c r="F48" s="35"/>
      <c r="G48" s="28"/>
      <c r="H48" s="42" t="s">
        <v>36</v>
      </c>
      <c r="I48" s="42"/>
      <c r="J48" s="36"/>
      <c r="K48" s="131">
        <v>0</v>
      </c>
      <c r="L48" s="131"/>
      <c r="M48" s="132">
        <v>0</v>
      </c>
    </row>
    <row r="49" spans="1:15" x14ac:dyDescent="0.25">
      <c r="A49" s="43"/>
      <c r="B49" s="38"/>
      <c r="C49" s="130"/>
      <c r="D49" s="130"/>
      <c r="E49" s="130"/>
      <c r="F49" s="35"/>
      <c r="G49" s="28"/>
      <c r="H49" s="42" t="s">
        <v>35</v>
      </c>
      <c r="I49" s="42"/>
      <c r="J49" s="36"/>
      <c r="K49" s="131">
        <v>0</v>
      </c>
      <c r="L49" s="131"/>
      <c r="M49" s="132">
        <v>0</v>
      </c>
    </row>
    <row r="50" spans="1:15" x14ac:dyDescent="0.25">
      <c r="A50" s="34" t="s">
        <v>34</v>
      </c>
      <c r="B50" s="26" t="s">
        <v>33</v>
      </c>
      <c r="C50" s="127">
        <f>SUM(C51:C52)</f>
        <v>299058381</v>
      </c>
      <c r="D50" s="127"/>
      <c r="E50" s="127">
        <v>299058381</v>
      </c>
      <c r="F50" s="35"/>
      <c r="G50" s="28"/>
      <c r="H50" s="42" t="s">
        <v>32</v>
      </c>
      <c r="I50" s="42"/>
      <c r="J50" s="36"/>
      <c r="K50" s="131">
        <v>0</v>
      </c>
      <c r="L50" s="131"/>
      <c r="M50" s="132">
        <v>0</v>
      </c>
    </row>
    <row r="51" spans="1:15" x14ac:dyDescent="0.25">
      <c r="A51" s="37" t="s">
        <v>31</v>
      </c>
      <c r="B51" s="36"/>
      <c r="C51" s="130">
        <f>11585394+22272879+298149290</f>
        <v>332007563</v>
      </c>
      <c r="D51" s="130"/>
      <c r="E51" s="130">
        <v>332007563</v>
      </c>
      <c r="F51" s="35"/>
      <c r="G51" s="28"/>
      <c r="H51" s="41" t="s">
        <v>30</v>
      </c>
      <c r="I51" s="32"/>
      <c r="J51" s="26"/>
      <c r="K51" s="144">
        <f>K35+K43+K47</f>
        <v>0</v>
      </c>
      <c r="L51" s="131"/>
      <c r="M51" s="145">
        <v>0</v>
      </c>
    </row>
    <row r="52" spans="1:15" x14ac:dyDescent="0.25">
      <c r="A52" s="37" t="s">
        <v>29</v>
      </c>
      <c r="B52" s="36"/>
      <c r="C52" s="130">
        <v>-32949182</v>
      </c>
      <c r="D52" s="130"/>
      <c r="E52" s="130">
        <v>-32949182</v>
      </c>
      <c r="F52" s="29"/>
      <c r="G52" s="28"/>
      <c r="H52" s="32"/>
      <c r="I52" s="32"/>
      <c r="J52" s="26"/>
      <c r="K52" s="131"/>
      <c r="L52" s="131"/>
      <c r="M52" s="132"/>
    </row>
    <row r="53" spans="1:15" x14ac:dyDescent="0.25">
      <c r="A53" s="15"/>
      <c r="B53" s="6"/>
      <c r="C53" s="139"/>
      <c r="D53" s="139"/>
      <c r="E53" s="139"/>
      <c r="F53" s="35"/>
      <c r="G53" s="28"/>
      <c r="H53" s="32" t="s">
        <v>28</v>
      </c>
      <c r="I53" s="32"/>
      <c r="J53" s="26"/>
      <c r="K53" s="142">
        <f>K51+K32</f>
        <v>0</v>
      </c>
      <c r="L53" s="128"/>
      <c r="M53" s="143">
        <v>0</v>
      </c>
    </row>
    <row r="54" spans="1:15" x14ac:dyDescent="0.25">
      <c r="A54" s="34" t="s">
        <v>27</v>
      </c>
      <c r="B54" s="26" t="s">
        <v>26</v>
      </c>
      <c r="C54" s="127">
        <f>SUM(C55:C58)</f>
        <v>0</v>
      </c>
      <c r="D54" s="127"/>
      <c r="E54" s="127">
        <v>0</v>
      </c>
      <c r="F54" s="35"/>
      <c r="G54" s="39"/>
      <c r="H54" s="32"/>
      <c r="I54" s="32"/>
      <c r="J54" s="26"/>
      <c r="K54" s="131"/>
      <c r="L54" s="131"/>
      <c r="M54" s="132"/>
    </row>
    <row r="55" spans="1:15" x14ac:dyDescent="0.25">
      <c r="A55" s="37" t="s">
        <v>25</v>
      </c>
      <c r="B55" s="36"/>
      <c r="C55" s="130">
        <v>4246737</v>
      </c>
      <c r="D55" s="130"/>
      <c r="E55" s="130">
        <v>4246737</v>
      </c>
      <c r="F55" s="40"/>
      <c r="G55" s="39"/>
      <c r="H55" s="32" t="s">
        <v>24</v>
      </c>
      <c r="I55" s="32"/>
      <c r="J55" s="26" t="s">
        <v>23</v>
      </c>
      <c r="K55" s="131"/>
      <c r="L55" s="131"/>
      <c r="M55" s="132"/>
    </row>
    <row r="56" spans="1:15" ht="15" customHeight="1" x14ac:dyDescent="0.25">
      <c r="A56" s="37" t="s">
        <v>22</v>
      </c>
      <c r="B56" s="36"/>
      <c r="C56" s="130">
        <v>0</v>
      </c>
      <c r="D56" s="130"/>
      <c r="E56" s="130">
        <v>0</v>
      </c>
      <c r="F56" s="40"/>
      <c r="G56" s="39"/>
      <c r="H56" s="200" t="s">
        <v>21</v>
      </c>
      <c r="I56" s="190"/>
      <c r="J56" s="26"/>
      <c r="K56" s="131"/>
      <c r="L56" s="131"/>
      <c r="M56" s="132"/>
    </row>
    <row r="57" spans="1:15" x14ac:dyDescent="0.25">
      <c r="A57" s="37" t="s">
        <v>20</v>
      </c>
      <c r="B57" s="36"/>
      <c r="C57" s="130">
        <v>0</v>
      </c>
      <c r="D57" s="130"/>
      <c r="E57" s="130">
        <v>0</v>
      </c>
      <c r="F57" s="40"/>
      <c r="G57" s="39"/>
      <c r="H57" s="200"/>
      <c r="I57" s="190"/>
      <c r="J57" s="38"/>
      <c r="K57" s="142">
        <f>'[1]vpn pag 5'!J13</f>
        <v>1641382633</v>
      </c>
      <c r="L57" s="128"/>
      <c r="M57" s="143">
        <v>1636704144</v>
      </c>
    </row>
    <row r="58" spans="1:15" x14ac:dyDescent="0.25">
      <c r="A58" s="37" t="s">
        <v>19</v>
      </c>
      <c r="B58" s="36"/>
      <c r="C58" s="130">
        <v>-4246737</v>
      </c>
      <c r="D58" s="130"/>
      <c r="E58" s="130">
        <v>-4246737</v>
      </c>
      <c r="F58" s="29"/>
      <c r="G58" s="28"/>
      <c r="H58" s="32"/>
      <c r="I58" s="32"/>
      <c r="J58" s="26"/>
      <c r="K58" s="137"/>
      <c r="L58" s="131"/>
      <c r="M58" s="138"/>
    </row>
    <row r="59" spans="1:15" x14ac:dyDescent="0.25">
      <c r="A59" s="34"/>
      <c r="B59" s="26"/>
      <c r="C59" s="139"/>
      <c r="D59" s="139"/>
      <c r="E59" s="139"/>
      <c r="F59" s="35"/>
      <c r="G59" s="28"/>
      <c r="H59" s="32"/>
      <c r="I59" s="32"/>
      <c r="J59" s="26"/>
      <c r="K59" s="137"/>
      <c r="L59" s="131"/>
      <c r="M59" s="138"/>
    </row>
    <row r="60" spans="1:15" x14ac:dyDescent="0.25">
      <c r="A60" s="34" t="s">
        <v>18</v>
      </c>
      <c r="B60" s="26"/>
      <c r="C60" s="127">
        <f>C61</f>
        <v>1246212</v>
      </c>
      <c r="D60" s="127"/>
      <c r="E60" s="127">
        <v>4984848</v>
      </c>
      <c r="F60" s="35"/>
      <c r="G60" s="28"/>
      <c r="H60" s="32"/>
      <c r="I60" s="32"/>
      <c r="J60" s="26"/>
      <c r="K60" s="137"/>
      <c r="L60" s="131"/>
      <c r="M60" s="138"/>
    </row>
    <row r="61" spans="1:15" x14ac:dyDescent="0.25">
      <c r="A61" s="37" t="s">
        <v>17</v>
      </c>
      <c r="B61" s="26" t="s">
        <v>16</v>
      </c>
      <c r="C61" s="130">
        <v>1246212</v>
      </c>
      <c r="D61" s="130"/>
      <c r="E61" s="130">
        <v>4984848</v>
      </c>
      <c r="F61" s="35"/>
      <c r="G61" s="28"/>
      <c r="H61" s="32"/>
      <c r="I61" s="32"/>
      <c r="J61" s="26" t="s">
        <v>15</v>
      </c>
      <c r="K61" s="137"/>
      <c r="L61" s="131"/>
      <c r="M61" s="138"/>
    </row>
    <row r="62" spans="1:15" x14ac:dyDescent="0.25">
      <c r="A62" s="37"/>
      <c r="B62" s="36"/>
      <c r="C62" s="139"/>
      <c r="D62" s="139"/>
      <c r="E62" s="139"/>
      <c r="F62" s="35"/>
      <c r="G62" s="28"/>
      <c r="H62" s="32"/>
      <c r="I62" s="32"/>
      <c r="J62" s="26"/>
      <c r="K62" s="137"/>
      <c r="L62" s="131"/>
      <c r="M62" s="138"/>
    </row>
    <row r="63" spans="1:15" ht="15.75" thickBot="1" x14ac:dyDescent="0.3">
      <c r="A63" s="34" t="s">
        <v>14</v>
      </c>
      <c r="B63" s="26"/>
      <c r="C63" s="146">
        <f>C35+C60+C50</f>
        <v>1200304593</v>
      </c>
      <c r="D63" s="127"/>
      <c r="E63" s="146">
        <v>1155043229</v>
      </c>
      <c r="F63" s="33"/>
      <c r="G63" s="28"/>
      <c r="H63" s="32"/>
      <c r="I63" s="32"/>
      <c r="J63" s="26"/>
      <c r="K63" s="137"/>
      <c r="L63" s="131"/>
      <c r="M63" s="138"/>
    </row>
    <row r="64" spans="1:15" ht="16.5" thickTop="1" thickBot="1" x14ac:dyDescent="0.3">
      <c r="A64" s="30" t="s">
        <v>13</v>
      </c>
      <c r="B64" s="26"/>
      <c r="C64" s="147">
        <f>C32+C63</f>
        <v>1641382633</v>
      </c>
      <c r="D64" s="127"/>
      <c r="E64" s="148">
        <v>1636704144</v>
      </c>
      <c r="F64" s="29"/>
      <c r="G64" s="28"/>
      <c r="H64" s="27" t="s">
        <v>12</v>
      </c>
      <c r="I64" s="26"/>
      <c r="J64" s="26"/>
      <c r="K64" s="149">
        <f>K53+K57</f>
        <v>1641382633</v>
      </c>
      <c r="L64" s="128"/>
      <c r="M64" s="150">
        <v>1636704144</v>
      </c>
      <c r="O64" s="25">
        <v>0</v>
      </c>
    </row>
    <row r="65" spans="1:14" ht="15.75" thickTop="1" x14ac:dyDescent="0.25">
      <c r="A65" s="11"/>
      <c r="B65" s="9"/>
      <c r="C65" s="12"/>
      <c r="D65" s="12"/>
      <c r="E65" s="12"/>
      <c r="F65" s="13"/>
      <c r="G65" s="24"/>
      <c r="H65" s="10"/>
      <c r="I65" s="10"/>
      <c r="J65" s="9"/>
      <c r="K65" s="151"/>
      <c r="L65" s="151"/>
      <c r="M65" s="152"/>
    </row>
    <row r="66" spans="1:14" x14ac:dyDescent="0.25">
      <c r="A66" s="6"/>
      <c r="B66" s="5"/>
      <c r="C66" s="4"/>
      <c r="D66" s="4"/>
      <c r="E66" s="4"/>
      <c r="F66" s="4"/>
      <c r="G66" s="4"/>
      <c r="H66" s="6"/>
      <c r="I66" s="6"/>
      <c r="J66" s="5"/>
      <c r="K66" s="4"/>
      <c r="L66" s="4"/>
      <c r="M66" s="4"/>
    </row>
    <row r="67" spans="1:14" x14ac:dyDescent="0.25">
      <c r="A67" s="22"/>
      <c r="B67" s="20"/>
      <c r="C67" s="19" t="str">
        <f>C4</f>
        <v>30.06.2021</v>
      </c>
      <c r="D67" s="18"/>
      <c r="E67" s="19" t="s">
        <v>279</v>
      </c>
      <c r="F67" s="23"/>
      <c r="G67" s="4"/>
      <c r="H67" s="22"/>
      <c r="I67" s="21"/>
      <c r="J67" s="20"/>
      <c r="K67" s="19" t="str">
        <f>C67</f>
        <v>30.06.2021</v>
      </c>
      <c r="L67" s="18"/>
      <c r="M67" s="17" t="str">
        <f>E67</f>
        <v>31.12.2020</v>
      </c>
    </row>
    <row r="68" spans="1:14" ht="12" customHeight="1" x14ac:dyDescent="0.25">
      <c r="A68" s="15"/>
      <c r="B68" s="16" t="s">
        <v>11</v>
      </c>
      <c r="C68" s="4"/>
      <c r="D68" s="4"/>
      <c r="E68" s="4"/>
      <c r="F68" s="14"/>
      <c r="G68" s="4"/>
      <c r="H68" s="15"/>
      <c r="I68" s="6"/>
      <c r="J68" s="5"/>
      <c r="K68" s="4"/>
      <c r="L68" s="4"/>
      <c r="M68" s="14"/>
    </row>
    <row r="69" spans="1:14" ht="14.25" customHeight="1" x14ac:dyDescent="0.25">
      <c r="A69" s="15" t="s">
        <v>10</v>
      </c>
      <c r="B69" s="5"/>
      <c r="C69" s="4"/>
      <c r="D69" s="4"/>
      <c r="E69" s="4"/>
      <c r="F69" s="14"/>
      <c r="G69" s="4"/>
      <c r="H69" s="15" t="s">
        <v>9</v>
      </c>
      <c r="I69" s="6"/>
      <c r="J69" s="5"/>
      <c r="K69" s="4"/>
      <c r="L69" s="4"/>
      <c r="M69" s="14"/>
    </row>
    <row r="70" spans="1:14" ht="14.25" customHeight="1" x14ac:dyDescent="0.25">
      <c r="A70" s="11" t="s">
        <v>8</v>
      </c>
      <c r="B70" s="9"/>
      <c r="C70" s="8">
        <v>548209750</v>
      </c>
      <c r="D70" s="12"/>
      <c r="E70" s="8">
        <v>548209750</v>
      </c>
      <c r="F70" s="13"/>
      <c r="G70" s="12"/>
      <c r="H70" s="11" t="s">
        <v>7</v>
      </c>
      <c r="I70" s="10"/>
      <c r="J70" s="9"/>
      <c r="K70" s="8">
        <f>C70</f>
        <v>548209750</v>
      </c>
      <c r="L70" s="8"/>
      <c r="M70" s="8">
        <f>E70</f>
        <v>548209750</v>
      </c>
    </row>
    <row r="71" spans="1:14" ht="15.75" x14ac:dyDescent="0.25">
      <c r="A71" s="7" t="s">
        <v>6</v>
      </c>
      <c r="B71" s="5"/>
      <c r="C71" s="4"/>
      <c r="D71" s="4"/>
      <c r="E71" s="4"/>
      <c r="F71" s="4"/>
      <c r="G71" s="4"/>
      <c r="H71" s="6"/>
      <c r="I71" s="6"/>
      <c r="J71" s="5"/>
      <c r="K71" s="4"/>
      <c r="L71" s="4"/>
      <c r="M71" s="4"/>
    </row>
    <row r="72" spans="1:14" ht="15.75" x14ac:dyDescent="0.25">
      <c r="A72" s="7"/>
      <c r="B72" s="5"/>
      <c r="C72" s="4"/>
      <c r="D72" s="4"/>
      <c r="E72" s="4"/>
      <c r="F72" s="4"/>
      <c r="G72" s="4"/>
      <c r="H72" s="6"/>
      <c r="I72" s="6"/>
      <c r="J72" s="5"/>
      <c r="K72" s="4"/>
      <c r="L72" s="4"/>
      <c r="M72" s="4"/>
    </row>
    <row r="73" spans="1:14" ht="15.75" x14ac:dyDescent="0.25">
      <c r="A73" s="7"/>
      <c r="B73" s="5"/>
      <c r="C73" s="4"/>
      <c r="D73" s="4"/>
      <c r="E73" s="4"/>
      <c r="F73" s="4"/>
      <c r="G73" s="4"/>
      <c r="H73" s="6"/>
      <c r="I73" s="6"/>
      <c r="J73" s="5"/>
      <c r="K73" s="4"/>
      <c r="L73" s="4"/>
      <c r="M73" s="4"/>
    </row>
    <row r="74" spans="1:14" ht="18.75" x14ac:dyDescent="0.3">
      <c r="A74" s="7"/>
      <c r="B74" s="5"/>
      <c r="C74" s="4"/>
      <c r="D74" s="4"/>
      <c r="E74" s="4"/>
      <c r="F74" s="4"/>
      <c r="G74" s="4"/>
      <c r="H74" s="6"/>
      <c r="I74" s="6"/>
      <c r="J74" s="5"/>
      <c r="K74" s="4"/>
      <c r="L74" s="4"/>
      <c r="M74" s="4"/>
      <c r="N74" s="3"/>
    </row>
    <row r="75" spans="1:14" ht="15.75" x14ac:dyDescent="0.25">
      <c r="A75" s="7"/>
      <c r="B75" s="5"/>
      <c r="C75" s="4"/>
      <c r="D75" s="4"/>
      <c r="E75" s="4"/>
      <c r="F75" s="4"/>
      <c r="G75" s="4"/>
      <c r="H75" s="6"/>
      <c r="I75" s="6"/>
      <c r="J75" s="5"/>
      <c r="K75" s="4"/>
      <c r="L75" s="4"/>
      <c r="M75" s="4"/>
    </row>
    <row r="76" spans="1:14" ht="48" customHeight="1" x14ac:dyDescent="0.3">
      <c r="M76" s="3"/>
    </row>
    <row r="77" spans="1:14" ht="51" customHeight="1" x14ac:dyDescent="0.25"/>
    <row r="78" spans="1:14" ht="18.75" x14ac:dyDescent="0.3">
      <c r="A78" s="210" t="s">
        <v>5</v>
      </c>
      <c r="B78" s="210"/>
      <c r="C78" s="2"/>
      <c r="D78" s="2"/>
      <c r="E78" s="210" t="s">
        <v>4</v>
      </c>
      <c r="F78" s="210"/>
      <c r="G78" s="210"/>
      <c r="H78" s="210"/>
      <c r="I78" s="2"/>
      <c r="J78" s="210" t="s">
        <v>3</v>
      </c>
      <c r="K78" s="210"/>
      <c r="L78" s="210"/>
      <c r="M78" s="210"/>
      <c r="N78" s="210"/>
    </row>
    <row r="79" spans="1:14" ht="18.75" x14ac:dyDescent="0.3">
      <c r="A79" s="209" t="s">
        <v>2</v>
      </c>
      <c r="B79" s="209"/>
      <c r="C79" s="1"/>
      <c r="D79" s="1"/>
      <c r="E79" s="209" t="s">
        <v>1</v>
      </c>
      <c r="F79" s="209"/>
      <c r="G79" s="209"/>
      <c r="H79" s="209"/>
      <c r="I79" s="1"/>
      <c r="J79" s="209" t="s">
        <v>0</v>
      </c>
      <c r="K79" s="209"/>
      <c r="L79" s="209"/>
      <c r="M79" s="209"/>
      <c r="N79" s="209"/>
    </row>
  </sheetData>
  <mergeCells count="19">
    <mergeCell ref="M4:M5"/>
    <mergeCell ref="A23:A24"/>
    <mergeCell ref="J4:J5"/>
    <mergeCell ref="A1:M1"/>
    <mergeCell ref="A2:M2"/>
    <mergeCell ref="A3:M3"/>
    <mergeCell ref="K4:K5"/>
    <mergeCell ref="A79:B79"/>
    <mergeCell ref="A78:B78"/>
    <mergeCell ref="E79:H79"/>
    <mergeCell ref="E78:H78"/>
    <mergeCell ref="J79:N79"/>
    <mergeCell ref="J78:N78"/>
    <mergeCell ref="H56:H57"/>
    <mergeCell ref="A4:A5"/>
    <mergeCell ref="B4:B5"/>
    <mergeCell ref="C4:C5"/>
    <mergeCell ref="E4:E5"/>
    <mergeCell ref="H4:H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2"/>
  <sheetViews>
    <sheetView topLeftCell="A56" workbookViewId="0">
      <selection sqref="A1:H1"/>
    </sheetView>
  </sheetViews>
  <sheetFormatPr baseColWidth="10" defaultRowHeight="15" x14ac:dyDescent="0.25"/>
  <cols>
    <col min="2" max="2" width="41.28515625" customWidth="1"/>
    <col min="3" max="3" width="7.42578125" customWidth="1"/>
    <col min="8" max="8" width="12.5703125" customWidth="1"/>
  </cols>
  <sheetData>
    <row r="1" spans="1:9" x14ac:dyDescent="0.25">
      <c r="A1" s="216" t="s">
        <v>305</v>
      </c>
      <c r="B1" s="216"/>
      <c r="C1" s="216"/>
      <c r="D1" s="216"/>
      <c r="E1" s="216"/>
      <c r="F1" s="216"/>
      <c r="G1" s="216"/>
      <c r="H1" s="216"/>
      <c r="I1" s="55"/>
    </row>
    <row r="2" spans="1:9" x14ac:dyDescent="0.25">
      <c r="A2" s="216" t="s">
        <v>306</v>
      </c>
      <c r="B2" s="216"/>
      <c r="C2" s="216"/>
      <c r="D2" s="216"/>
      <c r="E2" s="216"/>
      <c r="F2" s="216"/>
      <c r="G2" s="216"/>
      <c r="H2" s="216"/>
      <c r="I2" s="55"/>
    </row>
    <row r="3" spans="1:9" x14ac:dyDescent="0.25">
      <c r="A3" s="216" t="s">
        <v>168</v>
      </c>
      <c r="B3" s="216"/>
      <c r="C3" s="216"/>
      <c r="D3" s="216"/>
      <c r="E3" s="216"/>
      <c r="F3" s="216"/>
      <c r="G3" s="216"/>
      <c r="H3" s="216"/>
      <c r="I3" s="55"/>
    </row>
    <row r="5" spans="1:9" ht="11.25" customHeight="1" x14ac:dyDescent="0.25">
      <c r="B5" s="83"/>
      <c r="C5" s="82"/>
      <c r="D5" s="218" t="s">
        <v>102</v>
      </c>
      <c r="E5" s="219" t="s">
        <v>307</v>
      </c>
      <c r="F5" s="81"/>
      <c r="G5" s="219" t="s">
        <v>308</v>
      </c>
    </row>
    <row r="6" spans="1:9" ht="11.25" customHeight="1" x14ac:dyDescent="0.25">
      <c r="B6" s="83"/>
      <c r="C6" s="82"/>
      <c r="D6" s="218"/>
      <c r="E6" s="219"/>
      <c r="F6" s="81"/>
      <c r="G6" s="219"/>
    </row>
    <row r="7" spans="1:9" x14ac:dyDescent="0.25">
      <c r="B7" s="64" t="s">
        <v>167</v>
      </c>
      <c r="C7" s="64"/>
      <c r="D7" s="80" t="s">
        <v>166</v>
      </c>
      <c r="E7" s="153">
        <v>0</v>
      </c>
      <c r="F7" s="77"/>
      <c r="G7" s="62">
        <v>0</v>
      </c>
    </row>
    <row r="8" spans="1:9" ht="11.25" customHeight="1" x14ac:dyDescent="0.25">
      <c r="B8" s="79" t="s">
        <v>165</v>
      </c>
      <c r="C8" s="79"/>
      <c r="D8" s="78"/>
      <c r="E8" s="153">
        <f>SUM(E10:E11)</f>
        <v>0</v>
      </c>
      <c r="F8" s="77"/>
      <c r="G8" s="62">
        <f>SUM(G10:G11)</f>
        <v>0</v>
      </c>
    </row>
    <row r="9" spans="1:9" s="66" customFormat="1" ht="10.5" customHeight="1" x14ac:dyDescent="0.25">
      <c r="B9" s="73" t="s">
        <v>163</v>
      </c>
      <c r="C9" s="73"/>
      <c r="D9" s="68"/>
      <c r="E9" s="154">
        <v>0</v>
      </c>
      <c r="F9" s="74"/>
      <c r="G9" s="74">
        <v>0</v>
      </c>
    </row>
    <row r="10" spans="1:9" s="66" customFormat="1" ht="10.5" customHeight="1" x14ac:dyDescent="0.25">
      <c r="B10" s="73" t="s">
        <v>162</v>
      </c>
      <c r="C10" s="73"/>
      <c r="D10" s="68"/>
      <c r="E10" s="154">
        <v>0</v>
      </c>
      <c r="F10" s="74"/>
      <c r="G10" s="74">
        <v>0</v>
      </c>
    </row>
    <row r="11" spans="1:9" s="66" customFormat="1" ht="6.75" customHeight="1" x14ac:dyDescent="0.25">
      <c r="B11" s="73"/>
      <c r="C11" s="73"/>
      <c r="D11" s="68"/>
      <c r="E11" s="154"/>
      <c r="F11" s="74"/>
      <c r="G11" s="74"/>
    </row>
    <row r="12" spans="1:9" s="66" customFormat="1" ht="11.25" customHeight="1" x14ac:dyDescent="0.25">
      <c r="B12" s="76" t="s">
        <v>164</v>
      </c>
      <c r="C12" s="76"/>
      <c r="D12" s="75"/>
      <c r="E12" s="155">
        <f>SUM(E14:E15)</f>
        <v>0</v>
      </c>
      <c r="F12" s="74"/>
      <c r="G12" s="70">
        <f>SUM(G14:G15)</f>
        <v>0</v>
      </c>
    </row>
    <row r="13" spans="1:9" s="66" customFormat="1" ht="11.25" customHeight="1" x14ac:dyDescent="0.25">
      <c r="B13" s="73" t="s">
        <v>163</v>
      </c>
      <c r="C13" s="73"/>
      <c r="D13" s="68"/>
      <c r="E13" s="154">
        <v>0</v>
      </c>
      <c r="F13" s="74"/>
      <c r="G13" s="74">
        <v>0</v>
      </c>
    </row>
    <row r="14" spans="1:9" s="66" customFormat="1" ht="11.25" customHeight="1" x14ac:dyDescent="0.25">
      <c r="B14" s="73" t="s">
        <v>162</v>
      </c>
      <c r="C14" s="73"/>
      <c r="D14" s="68"/>
      <c r="E14" s="154">
        <v>0</v>
      </c>
      <c r="F14" s="74"/>
      <c r="G14" s="74">
        <v>0</v>
      </c>
    </row>
    <row r="15" spans="1:9" s="66" customFormat="1" ht="6" customHeight="1" x14ac:dyDescent="0.25">
      <c r="B15" s="73"/>
      <c r="C15" s="73"/>
      <c r="D15" s="68"/>
      <c r="E15" s="154"/>
      <c r="F15" s="74"/>
      <c r="G15" s="74"/>
    </row>
    <row r="16" spans="1:9" s="66" customFormat="1" ht="12" customHeight="1" x14ac:dyDescent="0.25">
      <c r="B16" s="76" t="s">
        <v>161</v>
      </c>
      <c r="C16" s="76"/>
      <c r="D16" s="75"/>
      <c r="E16" s="155">
        <f>SUM(E18:E19)</f>
        <v>0</v>
      </c>
      <c r="F16" s="74"/>
      <c r="G16" s="70">
        <f>SUM(G18:G19)</f>
        <v>0</v>
      </c>
    </row>
    <row r="17" spans="2:7" s="66" customFormat="1" ht="12" customHeight="1" x14ac:dyDescent="0.25">
      <c r="B17" s="73" t="s">
        <v>160</v>
      </c>
      <c r="C17" s="73"/>
      <c r="D17" s="68"/>
      <c r="E17" s="154">
        <v>0</v>
      </c>
      <c r="F17" s="74"/>
      <c r="G17" s="74">
        <v>0</v>
      </c>
    </row>
    <row r="18" spans="2:7" s="66" customFormat="1" ht="12" customHeight="1" x14ac:dyDescent="0.25">
      <c r="B18" s="73" t="s">
        <v>159</v>
      </c>
      <c r="C18" s="73"/>
      <c r="D18" s="68"/>
      <c r="E18" s="154">
        <v>0</v>
      </c>
      <c r="F18" s="74"/>
      <c r="G18" s="74">
        <v>0</v>
      </c>
    </row>
    <row r="19" spans="2:7" s="66" customFormat="1" ht="7.5" customHeight="1" x14ac:dyDescent="0.25">
      <c r="B19" s="73"/>
      <c r="C19" s="73"/>
      <c r="D19" s="68"/>
      <c r="E19" s="154"/>
      <c r="F19" s="74"/>
      <c r="G19" s="74"/>
    </row>
    <row r="20" spans="2:7" s="66" customFormat="1" ht="12" customHeight="1" x14ac:dyDescent="0.25">
      <c r="B20" s="73" t="s">
        <v>158</v>
      </c>
      <c r="C20" s="73"/>
      <c r="D20" s="68"/>
      <c r="E20" s="154">
        <v>0</v>
      </c>
      <c r="F20" s="74"/>
      <c r="G20" s="74">
        <v>0</v>
      </c>
    </row>
    <row r="21" spans="2:7" s="66" customFormat="1" ht="12" customHeight="1" x14ac:dyDescent="0.25">
      <c r="B21" s="73" t="s">
        <v>157</v>
      </c>
      <c r="C21" s="73"/>
      <c r="D21" s="68"/>
      <c r="E21" s="154">
        <v>0</v>
      </c>
      <c r="F21" s="74"/>
      <c r="G21" s="74">
        <v>0</v>
      </c>
    </row>
    <row r="22" spans="2:7" s="66" customFormat="1" ht="12" customHeight="1" x14ac:dyDescent="0.25">
      <c r="B22" s="73" t="s">
        <v>156</v>
      </c>
      <c r="C22" s="73"/>
      <c r="D22" s="68"/>
      <c r="E22" s="154">
        <v>0</v>
      </c>
      <c r="F22" s="74"/>
      <c r="G22" s="74">
        <v>0</v>
      </c>
    </row>
    <row r="23" spans="2:7" s="66" customFormat="1" ht="12" customHeight="1" x14ac:dyDescent="0.25">
      <c r="B23" s="73" t="s">
        <v>155</v>
      </c>
      <c r="C23" s="73"/>
      <c r="D23" s="68"/>
      <c r="E23" s="154">
        <v>0</v>
      </c>
      <c r="F23" s="74"/>
      <c r="G23" s="74">
        <v>0</v>
      </c>
    </row>
    <row r="24" spans="2:7" s="66" customFormat="1" ht="12" customHeight="1" x14ac:dyDescent="0.25">
      <c r="B24" s="73" t="s">
        <v>154</v>
      </c>
      <c r="C24" s="73"/>
      <c r="D24" s="68"/>
      <c r="E24" s="154">
        <v>0</v>
      </c>
      <c r="F24" s="74"/>
      <c r="G24" s="74">
        <v>0</v>
      </c>
    </row>
    <row r="25" spans="2:7" s="66" customFormat="1" ht="12" customHeight="1" x14ac:dyDescent="0.25">
      <c r="B25" s="73" t="s">
        <v>153</v>
      </c>
      <c r="C25" s="73"/>
      <c r="D25" s="68"/>
      <c r="E25" s="154">
        <v>0</v>
      </c>
      <c r="F25" s="74"/>
      <c r="G25" s="74">
        <v>0</v>
      </c>
    </row>
    <row r="26" spans="2:7" s="66" customFormat="1" ht="12" customHeight="1" x14ac:dyDescent="0.25">
      <c r="B26" s="73" t="s">
        <v>152</v>
      </c>
      <c r="C26" s="73"/>
      <c r="D26" s="68"/>
      <c r="E26" s="154">
        <v>0</v>
      </c>
      <c r="F26" s="74"/>
      <c r="G26" s="74">
        <v>0</v>
      </c>
    </row>
    <row r="27" spans="2:7" s="66" customFormat="1" ht="12" customHeight="1" x14ac:dyDescent="0.25">
      <c r="B27" s="73" t="s">
        <v>151</v>
      </c>
      <c r="C27" s="73"/>
      <c r="D27" s="68"/>
      <c r="E27" s="154">
        <v>0</v>
      </c>
      <c r="F27" s="74"/>
      <c r="G27" s="74">
        <v>0</v>
      </c>
    </row>
    <row r="28" spans="2:7" s="66" customFormat="1" ht="7.5" customHeight="1" x14ac:dyDescent="0.25">
      <c r="B28" s="73"/>
      <c r="C28" s="73"/>
      <c r="D28" s="68"/>
      <c r="E28" s="154"/>
      <c r="F28" s="74"/>
      <c r="G28" s="74"/>
    </row>
    <row r="29" spans="2:7" s="66" customFormat="1" x14ac:dyDescent="0.25">
      <c r="B29" s="73" t="s">
        <v>150</v>
      </c>
      <c r="C29" s="73"/>
      <c r="D29" s="68"/>
      <c r="E29" s="154">
        <v>0</v>
      </c>
      <c r="F29" s="74"/>
      <c r="G29" s="74">
        <v>0</v>
      </c>
    </row>
    <row r="30" spans="2:7" s="66" customFormat="1" ht="7.5" customHeight="1" x14ac:dyDescent="0.25">
      <c r="B30" s="72"/>
      <c r="C30" s="72"/>
      <c r="D30" s="71"/>
      <c r="E30" s="154"/>
      <c r="F30" s="74"/>
      <c r="G30" s="74"/>
    </row>
    <row r="31" spans="2:7" s="66" customFormat="1" x14ac:dyDescent="0.25">
      <c r="B31" s="72" t="s">
        <v>149</v>
      </c>
      <c r="C31" s="72"/>
      <c r="D31" s="71"/>
      <c r="E31" s="155">
        <f>SUM(E32:E34)</f>
        <v>0</v>
      </c>
      <c r="F31" s="74"/>
      <c r="G31" s="70">
        <f>SUM(G32:G34)</f>
        <v>0</v>
      </c>
    </row>
    <row r="32" spans="2:7" s="66" customFormat="1" ht="11.25" customHeight="1" x14ac:dyDescent="0.25">
      <c r="B32" s="73" t="s">
        <v>148</v>
      </c>
      <c r="C32" s="73"/>
      <c r="D32" s="68"/>
      <c r="E32" s="156">
        <v>0</v>
      </c>
      <c r="F32" s="67"/>
      <c r="G32" s="67">
        <v>0</v>
      </c>
    </row>
    <row r="33" spans="2:7" s="66" customFormat="1" ht="11.25" customHeight="1" x14ac:dyDescent="0.25">
      <c r="B33" s="73" t="s">
        <v>147</v>
      </c>
      <c r="C33" s="73"/>
      <c r="D33" s="68"/>
      <c r="E33" s="156">
        <v>0</v>
      </c>
      <c r="F33" s="67"/>
      <c r="G33" s="67">
        <v>0</v>
      </c>
    </row>
    <row r="34" spans="2:7" s="66" customFormat="1" ht="11.25" customHeight="1" x14ac:dyDescent="0.25">
      <c r="B34" s="73" t="s">
        <v>146</v>
      </c>
      <c r="C34" s="73"/>
      <c r="D34" s="68"/>
      <c r="E34" s="156">
        <v>0</v>
      </c>
      <c r="F34" s="67"/>
      <c r="G34" s="67">
        <v>0</v>
      </c>
    </row>
    <row r="35" spans="2:7" s="66" customFormat="1" ht="6.75" customHeight="1" x14ac:dyDescent="0.25">
      <c r="B35" s="73"/>
      <c r="C35" s="73"/>
      <c r="D35" s="68"/>
      <c r="E35" s="156"/>
      <c r="F35" s="67"/>
      <c r="G35" s="67"/>
    </row>
    <row r="36" spans="2:7" s="66" customFormat="1" ht="13.5" customHeight="1" x14ac:dyDescent="0.25">
      <c r="B36" s="72" t="s">
        <v>145</v>
      </c>
      <c r="C36" s="72"/>
      <c r="D36" s="71"/>
      <c r="E36" s="155">
        <v>0</v>
      </c>
      <c r="F36" s="74"/>
      <c r="G36" s="70">
        <v>0</v>
      </c>
    </row>
    <row r="37" spans="2:7" s="66" customFormat="1" ht="6" customHeight="1" x14ac:dyDescent="0.25">
      <c r="B37" s="72"/>
      <c r="C37" s="72"/>
      <c r="D37" s="71"/>
      <c r="E37" s="155"/>
      <c r="F37" s="74"/>
      <c r="G37" s="70"/>
    </row>
    <row r="38" spans="2:7" s="66" customFormat="1" x14ac:dyDescent="0.25">
      <c r="B38" s="72" t="s">
        <v>144</v>
      </c>
      <c r="C38" s="72"/>
      <c r="D38" s="71"/>
      <c r="E38" s="155">
        <f>SUM(E39:E41)</f>
        <v>0</v>
      </c>
      <c r="F38" s="74"/>
      <c r="G38" s="70">
        <f>SUM(G39:G41)</f>
        <v>0</v>
      </c>
    </row>
    <row r="39" spans="2:7" s="66" customFormat="1" ht="10.5" customHeight="1" x14ac:dyDescent="0.25">
      <c r="B39" s="73" t="s">
        <v>143</v>
      </c>
      <c r="C39" s="73"/>
      <c r="D39" s="68"/>
      <c r="E39" s="154">
        <v>0</v>
      </c>
      <c r="F39" s="74"/>
      <c r="G39" s="74">
        <v>0</v>
      </c>
    </row>
    <row r="40" spans="2:7" s="66" customFormat="1" ht="10.5" customHeight="1" x14ac:dyDescent="0.25">
      <c r="B40" s="73" t="s">
        <v>142</v>
      </c>
      <c r="C40" s="73"/>
      <c r="D40" s="68"/>
      <c r="E40" s="154">
        <v>0</v>
      </c>
      <c r="F40" s="74"/>
      <c r="G40" s="74">
        <v>0</v>
      </c>
    </row>
    <row r="41" spans="2:7" s="66" customFormat="1" ht="10.5" customHeight="1" x14ac:dyDescent="0.25">
      <c r="B41" s="73" t="s">
        <v>141</v>
      </c>
      <c r="C41" s="73"/>
      <c r="D41" s="68"/>
      <c r="E41" s="154">
        <v>0</v>
      </c>
      <c r="F41" s="74"/>
      <c r="G41" s="74">
        <v>0</v>
      </c>
    </row>
    <row r="42" spans="2:7" s="66" customFormat="1" ht="7.5" customHeight="1" x14ac:dyDescent="0.25">
      <c r="B42" s="73"/>
      <c r="C42" s="73"/>
      <c r="D42" s="68"/>
      <c r="E42" s="154"/>
      <c r="F42" s="74"/>
      <c r="G42" s="74"/>
    </row>
    <row r="43" spans="2:7" s="66" customFormat="1" x14ac:dyDescent="0.25">
      <c r="B43" s="72" t="s">
        <v>140</v>
      </c>
      <c r="C43" s="72"/>
      <c r="D43" s="68" t="s">
        <v>139</v>
      </c>
      <c r="E43" s="155">
        <f>E44+E45+E46+E47+E48+E49+E50+E51+E52+E53</f>
        <v>-44321511</v>
      </c>
      <c r="F43" s="70"/>
      <c r="G43" s="155">
        <f>G44+G45+G46+G47+G48+G49+G50+G51+G52+G53</f>
        <v>-10914254</v>
      </c>
    </row>
    <row r="44" spans="2:7" s="66" customFormat="1" ht="12" customHeight="1" x14ac:dyDescent="0.25">
      <c r="B44" s="73" t="s">
        <v>138</v>
      </c>
      <c r="C44" s="73"/>
      <c r="D44" s="68"/>
      <c r="E44" s="156">
        <f>-(4545455+1090909+3667845+20100000)</f>
        <v>-29404209</v>
      </c>
      <c r="F44" s="67"/>
      <c r="G44" s="156">
        <v>-1454545</v>
      </c>
    </row>
    <row r="45" spans="2:7" s="66" customFormat="1" ht="12" customHeight="1" x14ac:dyDescent="0.25">
      <c r="B45" s="73" t="s">
        <v>137</v>
      </c>
      <c r="C45" s="73"/>
      <c r="D45" s="68"/>
      <c r="E45" s="156">
        <v>0</v>
      </c>
      <c r="F45" s="67"/>
      <c r="G45" s="156">
        <v>0</v>
      </c>
    </row>
    <row r="46" spans="2:7" s="66" customFormat="1" ht="12" customHeight="1" x14ac:dyDescent="0.25">
      <c r="B46" s="73" t="s">
        <v>136</v>
      </c>
      <c r="C46" s="73"/>
      <c r="D46" s="68"/>
      <c r="E46" s="156">
        <v>0</v>
      </c>
      <c r="F46" s="67"/>
      <c r="G46" s="156">
        <v>0</v>
      </c>
    </row>
    <row r="47" spans="2:7" s="66" customFormat="1" ht="12" customHeight="1" x14ac:dyDescent="0.25">
      <c r="B47" s="73" t="s">
        <v>135</v>
      </c>
      <c r="C47" s="73"/>
      <c r="D47" s="68"/>
      <c r="E47" s="156">
        <v>0</v>
      </c>
      <c r="F47" s="67"/>
      <c r="G47" s="156">
        <v>0</v>
      </c>
    </row>
    <row r="48" spans="2:7" s="66" customFormat="1" ht="12" customHeight="1" x14ac:dyDescent="0.25">
      <c r="B48" s="73" t="s">
        <v>134</v>
      </c>
      <c r="C48" s="73"/>
      <c r="D48" s="68"/>
      <c r="E48" s="156">
        <v>0</v>
      </c>
      <c r="F48" s="67"/>
      <c r="G48" s="156">
        <v>0</v>
      </c>
    </row>
    <row r="49" spans="2:7" s="66" customFormat="1" ht="12" customHeight="1" x14ac:dyDescent="0.25">
      <c r="B49" s="73" t="s">
        <v>133</v>
      </c>
      <c r="C49" s="73"/>
      <c r="D49" s="68"/>
      <c r="E49" s="156">
        <f>-(4906818+80000+337273+45455)</f>
        <v>-5369546</v>
      </c>
      <c r="F49" s="67"/>
      <c r="G49" s="156">
        <f>-(3561818+409091+136364)</f>
        <v>-4107273</v>
      </c>
    </row>
    <row r="50" spans="2:7" s="66" customFormat="1" ht="12" customHeight="1" x14ac:dyDescent="0.25">
      <c r="B50" s="73" t="s">
        <v>132</v>
      </c>
      <c r="C50" s="73"/>
      <c r="D50" s="68"/>
      <c r="E50" s="156">
        <v>-3738636</v>
      </c>
      <c r="F50" s="67"/>
      <c r="G50" s="156">
        <v>-3738636</v>
      </c>
    </row>
    <row r="51" spans="2:7" s="66" customFormat="1" ht="12" customHeight="1" x14ac:dyDescent="0.25">
      <c r="B51" s="73" t="s">
        <v>131</v>
      </c>
      <c r="C51" s="73"/>
      <c r="D51" s="68"/>
      <c r="E51" s="156">
        <v>0</v>
      </c>
      <c r="F51" s="67"/>
      <c r="G51" s="156">
        <v>0</v>
      </c>
    </row>
    <row r="52" spans="2:7" s="66" customFormat="1" ht="12" customHeight="1" x14ac:dyDescent="0.25">
      <c r="B52" s="73" t="s">
        <v>130</v>
      </c>
      <c r="C52" s="73"/>
      <c r="D52" s="68"/>
      <c r="E52" s="156">
        <f>-(2399279+3409841)</f>
        <v>-5809120</v>
      </c>
      <c r="F52" s="67"/>
      <c r="G52" s="156">
        <v>-1613800</v>
      </c>
    </row>
    <row r="53" spans="2:7" s="66" customFormat="1" ht="12" customHeight="1" x14ac:dyDescent="0.25">
      <c r="B53" s="73" t="s">
        <v>129</v>
      </c>
      <c r="C53" s="73"/>
      <c r="D53" s="68"/>
      <c r="E53" s="156">
        <v>0</v>
      </c>
      <c r="F53" s="67"/>
      <c r="G53" s="156">
        <v>0</v>
      </c>
    </row>
    <row r="54" spans="2:7" s="66" customFormat="1" ht="6.75" customHeight="1" x14ac:dyDescent="0.25">
      <c r="B54" s="73"/>
      <c r="C54" s="73"/>
      <c r="D54" s="68"/>
      <c r="E54" s="156"/>
      <c r="F54" s="67"/>
      <c r="G54" s="156"/>
    </row>
    <row r="55" spans="2:7" s="66" customFormat="1" x14ac:dyDescent="0.25">
      <c r="B55" s="72" t="s">
        <v>128</v>
      </c>
      <c r="C55" s="72"/>
      <c r="D55" s="71"/>
      <c r="E55" s="155">
        <f>E7+E43</f>
        <v>-44321511</v>
      </c>
      <c r="F55" s="70"/>
      <c r="G55" s="155">
        <f>G7+G43</f>
        <v>-10914254</v>
      </c>
    </row>
    <row r="56" spans="2:7" s="66" customFormat="1" ht="9" customHeight="1" x14ac:dyDescent="0.25">
      <c r="B56" s="72"/>
      <c r="C56" s="72"/>
      <c r="D56" s="71"/>
      <c r="E56" s="154"/>
      <c r="F56" s="74"/>
      <c r="G56" s="74"/>
    </row>
    <row r="57" spans="2:7" s="66" customFormat="1" x14ac:dyDescent="0.25">
      <c r="B57" s="72" t="s">
        <v>127</v>
      </c>
      <c r="C57" s="72"/>
      <c r="D57" s="68" t="s">
        <v>126</v>
      </c>
      <c r="E57" s="155">
        <f>E58+E59</f>
        <v>0</v>
      </c>
      <c r="F57" s="70"/>
      <c r="G57" s="70">
        <f>G58+G59</f>
        <v>0</v>
      </c>
    </row>
    <row r="58" spans="2:7" s="66" customFormat="1" ht="12" customHeight="1" x14ac:dyDescent="0.25">
      <c r="B58" s="73" t="s">
        <v>125</v>
      </c>
      <c r="C58" s="73"/>
      <c r="D58" s="68"/>
      <c r="E58" s="156">
        <v>0</v>
      </c>
      <c r="F58" s="67"/>
      <c r="G58" s="67">
        <v>0</v>
      </c>
    </row>
    <row r="59" spans="2:7" s="66" customFormat="1" ht="12" customHeight="1" x14ac:dyDescent="0.25">
      <c r="B59" s="73" t="s">
        <v>124</v>
      </c>
      <c r="C59" s="73"/>
      <c r="D59" s="68"/>
      <c r="E59" s="156">
        <v>0</v>
      </c>
      <c r="F59" s="67"/>
      <c r="G59" s="67">
        <v>0</v>
      </c>
    </row>
    <row r="60" spans="2:7" s="66" customFormat="1" ht="6.75" customHeight="1" x14ac:dyDescent="0.25">
      <c r="B60" s="72"/>
      <c r="C60" s="72"/>
      <c r="D60" s="71"/>
      <c r="E60" s="154"/>
      <c r="F60" s="74"/>
      <c r="G60" s="74"/>
    </row>
    <row r="61" spans="2:7" s="66" customFormat="1" x14ac:dyDescent="0.25">
      <c r="B61" s="72" t="s">
        <v>123</v>
      </c>
      <c r="C61" s="72"/>
      <c r="D61" s="68" t="s">
        <v>122</v>
      </c>
      <c r="E61" s="155">
        <v>0</v>
      </c>
      <c r="F61" s="70"/>
      <c r="G61" s="70">
        <v>0</v>
      </c>
    </row>
    <row r="62" spans="2:7" s="66" customFormat="1" ht="10.5" customHeight="1" x14ac:dyDescent="0.25">
      <c r="B62" s="72" t="s">
        <v>121</v>
      </c>
      <c r="C62" s="72"/>
      <c r="D62" s="71"/>
      <c r="E62" s="155">
        <f>E63+E64</f>
        <v>0</v>
      </c>
      <c r="F62" s="70"/>
      <c r="G62" s="70">
        <f>G63+G64</f>
        <v>0</v>
      </c>
    </row>
    <row r="63" spans="2:7" s="66" customFormat="1" ht="10.5" customHeight="1" x14ac:dyDescent="0.25">
      <c r="B63" s="73" t="s">
        <v>120</v>
      </c>
      <c r="C63" s="73"/>
      <c r="D63" s="68"/>
      <c r="E63" s="156">
        <v>0</v>
      </c>
      <c r="F63" s="67"/>
      <c r="G63" s="67">
        <v>0</v>
      </c>
    </row>
    <row r="64" spans="2:7" s="66" customFormat="1" ht="10.5" customHeight="1" x14ac:dyDescent="0.25">
      <c r="B64" s="73" t="s">
        <v>117</v>
      </c>
      <c r="C64" s="73"/>
      <c r="D64" s="68"/>
      <c r="E64" s="156">
        <v>0</v>
      </c>
      <c r="F64" s="67"/>
      <c r="G64" s="67">
        <v>0</v>
      </c>
    </row>
    <row r="65" spans="2:7" s="66" customFormat="1" ht="10.5" customHeight="1" x14ac:dyDescent="0.25">
      <c r="B65" s="72" t="s">
        <v>119</v>
      </c>
      <c r="C65" s="72"/>
      <c r="D65" s="71"/>
      <c r="E65" s="155">
        <f>E66+E67</f>
        <v>0</v>
      </c>
      <c r="F65" s="70"/>
      <c r="G65" s="70">
        <f>G66+G67</f>
        <v>0</v>
      </c>
    </row>
    <row r="66" spans="2:7" s="66" customFormat="1" ht="10.5" customHeight="1" x14ac:dyDescent="0.25">
      <c r="B66" s="73" t="s">
        <v>118</v>
      </c>
      <c r="C66" s="73"/>
      <c r="D66" s="68"/>
      <c r="E66" s="156">
        <v>0</v>
      </c>
      <c r="F66" s="67"/>
      <c r="G66" s="67">
        <v>0</v>
      </c>
    </row>
    <row r="67" spans="2:7" s="66" customFormat="1" ht="10.5" customHeight="1" x14ac:dyDescent="0.25">
      <c r="B67" s="73" t="s">
        <v>117</v>
      </c>
      <c r="C67" s="73"/>
      <c r="D67" s="68"/>
      <c r="E67" s="156">
        <v>0</v>
      </c>
      <c r="F67" s="67"/>
      <c r="G67" s="67">
        <v>0</v>
      </c>
    </row>
    <row r="68" spans="2:7" s="66" customFormat="1" ht="10.5" customHeight="1" x14ac:dyDescent="0.25">
      <c r="B68" s="72" t="s">
        <v>116</v>
      </c>
      <c r="C68" s="72"/>
      <c r="D68" s="68" t="s">
        <v>115</v>
      </c>
      <c r="E68" s="155">
        <f>E69+E70</f>
        <v>0</v>
      </c>
      <c r="F68" s="70"/>
      <c r="G68" s="70">
        <f>G69+G70</f>
        <v>0</v>
      </c>
    </row>
    <row r="69" spans="2:7" s="66" customFormat="1" ht="10.5" customHeight="1" x14ac:dyDescent="0.25">
      <c r="B69" s="73" t="s">
        <v>114</v>
      </c>
      <c r="C69" s="73"/>
      <c r="D69" s="68"/>
      <c r="E69" s="156">
        <v>0</v>
      </c>
      <c r="F69" s="67"/>
      <c r="G69" s="67">
        <v>0</v>
      </c>
    </row>
    <row r="70" spans="2:7" s="66" customFormat="1" ht="10.5" customHeight="1" x14ac:dyDescent="0.25">
      <c r="B70" s="73" t="s">
        <v>113</v>
      </c>
      <c r="C70" s="73"/>
      <c r="D70" s="68"/>
      <c r="E70" s="156">
        <v>0</v>
      </c>
      <c r="F70" s="67"/>
      <c r="G70" s="67">
        <v>0</v>
      </c>
    </row>
    <row r="71" spans="2:7" s="66" customFormat="1" ht="10.5" customHeight="1" x14ac:dyDescent="0.25">
      <c r="B71" s="72" t="s">
        <v>112</v>
      </c>
      <c r="C71" s="72"/>
      <c r="D71" s="71"/>
      <c r="E71" s="155">
        <f>E72+E73</f>
        <v>0</v>
      </c>
      <c r="F71" s="70"/>
      <c r="G71" s="70">
        <f>G72+G73</f>
        <v>0</v>
      </c>
    </row>
    <row r="72" spans="2:7" s="66" customFormat="1" ht="11.25" customHeight="1" x14ac:dyDescent="0.25">
      <c r="B72" s="69" t="s">
        <v>111</v>
      </c>
      <c r="C72" s="69"/>
      <c r="D72" s="68"/>
      <c r="E72" s="156">
        <v>0</v>
      </c>
      <c r="F72" s="67"/>
      <c r="G72" s="67">
        <v>0</v>
      </c>
    </row>
    <row r="73" spans="2:7" s="66" customFormat="1" ht="11.25" customHeight="1" x14ac:dyDescent="0.25">
      <c r="B73" s="69" t="s">
        <v>110</v>
      </c>
      <c r="C73" s="69"/>
      <c r="D73" s="68"/>
      <c r="E73" s="156">
        <v>0</v>
      </c>
      <c r="F73" s="67"/>
      <c r="G73" s="67">
        <v>0</v>
      </c>
    </row>
    <row r="74" spans="2:7" ht="13.5" customHeight="1" x14ac:dyDescent="0.25">
      <c r="B74" s="64" t="s">
        <v>109</v>
      </c>
      <c r="C74" s="64"/>
      <c r="D74" s="63"/>
      <c r="E74" s="157">
        <f>E55</f>
        <v>-44321511</v>
      </c>
      <c r="F74" s="62"/>
      <c r="G74" s="157">
        <f>G55</f>
        <v>-10914254</v>
      </c>
    </row>
    <row r="75" spans="2:7" ht="13.5" customHeight="1" x14ac:dyDescent="0.25">
      <c r="B75" s="64" t="s">
        <v>108</v>
      </c>
      <c r="C75" s="64"/>
      <c r="D75" s="63"/>
      <c r="E75" s="158">
        <v>0</v>
      </c>
      <c r="F75" s="65"/>
      <c r="G75" s="158">
        <v>0</v>
      </c>
    </row>
    <row r="76" spans="2:7" ht="13.5" customHeight="1" thickBot="1" x14ac:dyDescent="0.3">
      <c r="B76" s="64" t="s">
        <v>107</v>
      </c>
      <c r="C76" s="64"/>
      <c r="D76" s="63"/>
      <c r="E76" s="159">
        <f>E74-E75</f>
        <v>-44321511</v>
      </c>
      <c r="F76" s="62"/>
      <c r="G76" s="159">
        <f>G74-G75</f>
        <v>-10914254</v>
      </c>
    </row>
    <row r="77" spans="2:7" ht="15.75" hidden="1" customHeight="1" thickTop="1" x14ac:dyDescent="0.25">
      <c r="B77" s="61"/>
      <c r="C77" s="61"/>
      <c r="D77" s="60"/>
      <c r="E77" s="59"/>
      <c r="F77" s="59"/>
      <c r="G77" s="59"/>
    </row>
    <row r="78" spans="2:7" ht="15.75" hidden="1" customHeight="1" thickTop="1" x14ac:dyDescent="0.25">
      <c r="B78" s="61"/>
      <c r="C78" s="61"/>
      <c r="D78" s="60"/>
      <c r="E78" s="59"/>
      <c r="F78" s="59"/>
      <c r="G78" s="59"/>
    </row>
    <row r="79" spans="2:7" ht="15" customHeight="1" thickTop="1" x14ac:dyDescent="0.25">
      <c r="B79" s="220" t="s">
        <v>106</v>
      </c>
      <c r="C79" s="220"/>
      <c r="D79" s="220"/>
      <c r="E79" s="220"/>
      <c r="F79" s="220"/>
      <c r="G79" s="220"/>
    </row>
    <row r="82" spans="2:10" ht="15.75" x14ac:dyDescent="0.25">
      <c r="B82" s="58"/>
      <c r="C82" s="57"/>
      <c r="D82" s="217"/>
      <c r="E82" s="217"/>
      <c r="F82" s="217"/>
      <c r="G82" s="56"/>
      <c r="H82" s="55"/>
      <c r="I82" s="55"/>
      <c r="J82" s="55"/>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workbookViewId="0">
      <selection sqref="A1:E1"/>
    </sheetView>
  </sheetViews>
  <sheetFormatPr baseColWidth="10" defaultRowHeight="15" x14ac:dyDescent="0.25"/>
  <cols>
    <col min="2" max="2" width="48.140625" customWidth="1"/>
    <col min="3" max="5" width="14.7109375" customWidth="1"/>
  </cols>
  <sheetData>
    <row r="1" spans="1:5" ht="15.75" x14ac:dyDescent="0.25">
      <c r="A1" s="222" t="s">
        <v>309</v>
      </c>
      <c r="B1" s="222"/>
      <c r="C1" s="222"/>
      <c r="D1" s="222"/>
      <c r="E1" s="222"/>
    </row>
    <row r="2" spans="1:5" ht="15.75" x14ac:dyDescent="0.25">
      <c r="A2" s="222" t="s">
        <v>306</v>
      </c>
      <c r="B2" s="222"/>
      <c r="C2" s="222"/>
      <c r="D2" s="222"/>
      <c r="E2" s="222"/>
    </row>
    <row r="3" spans="1:5" ht="15.75" x14ac:dyDescent="0.25">
      <c r="A3" s="222" t="s">
        <v>105</v>
      </c>
      <c r="B3" s="222"/>
      <c r="C3" s="222"/>
      <c r="D3" s="222"/>
      <c r="E3" s="222"/>
    </row>
    <row r="5" spans="1:5" x14ac:dyDescent="0.25">
      <c r="B5" s="85"/>
      <c r="C5" s="89" t="s">
        <v>304</v>
      </c>
      <c r="D5" s="89" t="s">
        <v>308</v>
      </c>
    </row>
    <row r="6" spans="1:5" x14ac:dyDescent="0.25">
      <c r="B6" s="87" t="s">
        <v>204</v>
      </c>
      <c r="C6" s="88"/>
      <c r="D6" s="88"/>
    </row>
    <row r="7" spans="1:5" x14ac:dyDescent="0.25">
      <c r="B7" s="86" t="s">
        <v>203</v>
      </c>
      <c r="C7" s="160">
        <v>0</v>
      </c>
      <c r="D7" s="198">
        <v>0</v>
      </c>
    </row>
    <row r="8" spans="1:5" x14ac:dyDescent="0.25">
      <c r="B8" s="86" t="s">
        <v>202</v>
      </c>
      <c r="C8" s="160">
        <v>0</v>
      </c>
      <c r="D8" s="198">
        <v>0</v>
      </c>
    </row>
    <row r="9" spans="1:5" x14ac:dyDescent="0.25">
      <c r="B9" s="86" t="s">
        <v>201</v>
      </c>
      <c r="C9" s="160">
        <v>0</v>
      </c>
      <c r="D9" s="198">
        <v>0</v>
      </c>
    </row>
    <row r="10" spans="1:5" x14ac:dyDescent="0.25">
      <c r="B10" s="86" t="s">
        <v>200</v>
      </c>
      <c r="C10" s="160">
        <f>'[1]eerr pag 03'!E74</f>
        <v>-44321511</v>
      </c>
      <c r="D10" s="160">
        <v>-10914254</v>
      </c>
    </row>
    <row r="11" spans="1:5" ht="26.25" x14ac:dyDescent="0.25">
      <c r="B11" s="85" t="s">
        <v>199</v>
      </c>
      <c r="C11" s="162">
        <f>SUM(C7:C10)</f>
        <v>-44321511</v>
      </c>
      <c r="D11" s="162">
        <v>-10914254</v>
      </c>
    </row>
    <row r="12" spans="1:5" x14ac:dyDescent="0.25">
      <c r="B12" s="85" t="s">
        <v>198</v>
      </c>
      <c r="C12" s="162"/>
      <c r="D12" s="162"/>
    </row>
    <row r="13" spans="1:5" x14ac:dyDescent="0.25">
      <c r="B13" s="86" t="s">
        <v>197</v>
      </c>
      <c r="C13" s="160">
        <v>0</v>
      </c>
      <c r="D13" s="160">
        <v>0</v>
      </c>
    </row>
    <row r="14" spans="1:5" x14ac:dyDescent="0.25">
      <c r="B14" s="86" t="s">
        <v>196</v>
      </c>
      <c r="C14" s="160">
        <f>-K8</f>
        <v>0</v>
      </c>
      <c r="D14" s="160">
        <v>3091545</v>
      </c>
    </row>
    <row r="15" spans="1:5" x14ac:dyDescent="0.25">
      <c r="B15" s="85" t="s">
        <v>195</v>
      </c>
      <c r="C15" s="162" t="s">
        <v>194</v>
      </c>
      <c r="D15" s="162" t="s">
        <v>194</v>
      </c>
    </row>
    <row r="16" spans="1:5" x14ac:dyDescent="0.25">
      <c r="B16" s="86" t="s">
        <v>193</v>
      </c>
      <c r="C16" s="160"/>
      <c r="D16" s="160"/>
    </row>
    <row r="17" spans="2:4" x14ac:dyDescent="0.25">
      <c r="B17" s="86" t="s">
        <v>192</v>
      </c>
      <c r="C17" s="160">
        <f>J11</f>
        <v>0</v>
      </c>
      <c r="D17" s="160">
        <v>-2306000</v>
      </c>
    </row>
    <row r="18" spans="2:4" x14ac:dyDescent="0.25">
      <c r="B18" s="85" t="s">
        <v>191</v>
      </c>
      <c r="C18" s="162">
        <f>SUM(C11:C17)</f>
        <v>-44321511</v>
      </c>
      <c r="D18" s="162">
        <v>-10128709</v>
      </c>
    </row>
    <row r="19" spans="2:4" x14ac:dyDescent="0.25">
      <c r="B19" s="86" t="s">
        <v>190</v>
      </c>
      <c r="C19" s="160">
        <v>0</v>
      </c>
      <c r="D19" s="160">
        <v>0</v>
      </c>
    </row>
    <row r="20" spans="2:4" x14ac:dyDescent="0.25">
      <c r="B20" s="85" t="s">
        <v>189</v>
      </c>
      <c r="C20" s="162">
        <f>SUM(C18:C19)</f>
        <v>-44321511</v>
      </c>
      <c r="D20" s="162">
        <v>-10128709</v>
      </c>
    </row>
    <row r="21" spans="2:4" x14ac:dyDescent="0.25">
      <c r="B21" s="87" t="s">
        <v>188</v>
      </c>
      <c r="C21" s="162"/>
      <c r="D21" s="199"/>
    </row>
    <row r="22" spans="2:4" x14ac:dyDescent="0.25">
      <c r="B22" s="86" t="s">
        <v>187</v>
      </c>
      <c r="C22" s="160">
        <v>0</v>
      </c>
      <c r="D22" s="198">
        <v>0</v>
      </c>
    </row>
    <row r="23" spans="2:4" x14ac:dyDescent="0.25">
      <c r="B23" s="86" t="s">
        <v>186</v>
      </c>
      <c r="C23" s="160">
        <v>0</v>
      </c>
      <c r="D23" s="198">
        <v>0</v>
      </c>
    </row>
    <row r="24" spans="2:4" x14ac:dyDescent="0.25">
      <c r="B24" s="86" t="s">
        <v>185</v>
      </c>
      <c r="C24" s="160">
        <v>0</v>
      </c>
      <c r="D24" s="198">
        <v>0</v>
      </c>
    </row>
    <row r="25" spans="2:4" x14ac:dyDescent="0.25">
      <c r="B25" s="86" t="s">
        <v>184</v>
      </c>
      <c r="C25" s="160">
        <v>0</v>
      </c>
      <c r="D25" s="160">
        <v>-909091</v>
      </c>
    </row>
    <row r="26" spans="2:4" ht="26.25" x14ac:dyDescent="0.25">
      <c r="B26" s="86" t="s">
        <v>183</v>
      </c>
      <c r="C26" s="160">
        <v>0</v>
      </c>
      <c r="D26" s="198">
        <v>0</v>
      </c>
    </row>
    <row r="27" spans="2:4" x14ac:dyDescent="0.25">
      <c r="B27" s="86" t="s">
        <v>182</v>
      </c>
      <c r="C27" s="160">
        <v>0</v>
      </c>
      <c r="D27" s="198">
        <v>0</v>
      </c>
    </row>
    <row r="28" spans="2:4" x14ac:dyDescent="0.25">
      <c r="B28" s="86" t="s">
        <v>181</v>
      </c>
      <c r="C28" s="160">
        <v>0</v>
      </c>
      <c r="D28" s="198">
        <v>0</v>
      </c>
    </row>
    <row r="29" spans="2:4" x14ac:dyDescent="0.25">
      <c r="B29" s="85" t="s">
        <v>180</v>
      </c>
      <c r="C29" s="162">
        <v>0</v>
      </c>
      <c r="D29" s="199">
        <v>0</v>
      </c>
    </row>
    <row r="30" spans="2:4" x14ac:dyDescent="0.25">
      <c r="B30" s="87" t="s">
        <v>179</v>
      </c>
      <c r="C30" s="162"/>
      <c r="D30" s="199"/>
    </row>
    <row r="31" spans="2:4" x14ac:dyDescent="0.25">
      <c r="B31" s="163" t="s">
        <v>178</v>
      </c>
      <c r="C31" s="161">
        <v>0</v>
      </c>
      <c r="D31" s="198">
        <v>0</v>
      </c>
    </row>
    <row r="32" spans="2:4" x14ac:dyDescent="0.25">
      <c r="B32" s="86" t="s">
        <v>177</v>
      </c>
      <c r="C32" s="160">
        <v>0</v>
      </c>
      <c r="D32" s="198">
        <v>0</v>
      </c>
    </row>
    <row r="33" spans="1:4" x14ac:dyDescent="0.25">
      <c r="B33" s="86" t="s">
        <v>176</v>
      </c>
      <c r="C33" s="160">
        <v>0</v>
      </c>
      <c r="D33" s="198">
        <v>0</v>
      </c>
    </row>
    <row r="34" spans="1:4" x14ac:dyDescent="0.25">
      <c r="B34" s="86" t="s">
        <v>175</v>
      </c>
      <c r="C34" s="162">
        <v>0</v>
      </c>
      <c r="D34" s="199">
        <v>0</v>
      </c>
    </row>
    <row r="35" spans="1:4" x14ac:dyDescent="0.25">
      <c r="B35" s="86" t="s">
        <v>174</v>
      </c>
      <c r="C35" s="160">
        <v>0</v>
      </c>
      <c r="D35" s="198">
        <v>0</v>
      </c>
    </row>
    <row r="36" spans="1:4" x14ac:dyDescent="0.25">
      <c r="B36" s="85" t="s">
        <v>173</v>
      </c>
      <c r="C36" s="162">
        <v>0</v>
      </c>
      <c r="D36" s="199">
        <v>0</v>
      </c>
    </row>
    <row r="37" spans="1:4" ht="26.25" x14ac:dyDescent="0.25">
      <c r="B37" s="85" t="s">
        <v>172</v>
      </c>
      <c r="C37" s="162">
        <f>SUM(C20:C36)</f>
        <v>-44321511</v>
      </c>
      <c r="D37" s="162">
        <v>-11037800</v>
      </c>
    </row>
    <row r="38" spans="1:4" x14ac:dyDescent="0.25">
      <c r="B38" s="85" t="s">
        <v>171</v>
      </c>
      <c r="C38" s="162">
        <v>456166142</v>
      </c>
      <c r="D38" s="199">
        <v>303425781</v>
      </c>
    </row>
    <row r="39" spans="1:4" x14ac:dyDescent="0.25">
      <c r="B39" s="85" t="s">
        <v>170</v>
      </c>
      <c r="C39" s="162">
        <f>SUM(C37:C38)</f>
        <v>411844631</v>
      </c>
      <c r="D39" s="199">
        <v>292387981</v>
      </c>
    </row>
    <row r="41" spans="1:4" x14ac:dyDescent="0.25">
      <c r="A41" s="221" t="s">
        <v>169</v>
      </c>
      <c r="B41" s="221"/>
      <c r="C41" s="221"/>
    </row>
    <row r="42" spans="1:4" x14ac:dyDescent="0.25">
      <c r="A42" s="123"/>
      <c r="B42" s="123"/>
      <c r="C42" s="123"/>
    </row>
    <row r="43" spans="1:4" x14ac:dyDescent="0.25">
      <c r="A43" s="123"/>
      <c r="B43" s="123"/>
      <c r="C43" s="123"/>
    </row>
    <row r="44" spans="1:4" x14ac:dyDescent="0.25">
      <c r="A44" s="84"/>
      <c r="B44" s="84"/>
      <c r="C44" s="84"/>
    </row>
    <row r="47" spans="1:4" ht="15.75" customHeight="1" x14ac:dyDescent="0.25"/>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
  <sheetViews>
    <sheetView workbookViewId="0">
      <selection activeCell="I11" sqref="I11"/>
    </sheetView>
  </sheetViews>
  <sheetFormatPr baseColWidth="10" defaultRowHeight="15" x14ac:dyDescent="0.25"/>
  <cols>
    <col min="1" max="1" width="13.5703125" customWidth="1"/>
    <col min="2" max="2" width="12.7109375" bestFit="1" customWidth="1"/>
    <col min="3" max="3" width="11.28515625" bestFit="1" customWidth="1"/>
    <col min="4" max="4" width="12.7109375" bestFit="1" customWidth="1"/>
    <col min="8" max="8" width="12" bestFit="1" customWidth="1"/>
    <col min="9" max="9" width="11.140625" bestFit="1" customWidth="1"/>
    <col min="10" max="10" width="12.7109375" bestFit="1" customWidth="1"/>
    <col min="11" max="11" width="15.28515625" customWidth="1"/>
  </cols>
  <sheetData>
    <row r="1" spans="1:11" x14ac:dyDescent="0.25">
      <c r="A1" s="216" t="s">
        <v>310</v>
      </c>
      <c r="B1" s="216"/>
      <c r="C1" s="216"/>
      <c r="D1" s="216"/>
      <c r="E1" s="216"/>
      <c r="F1" s="216"/>
      <c r="G1" s="216"/>
      <c r="H1" s="216"/>
      <c r="I1" s="216"/>
      <c r="J1" s="216"/>
      <c r="K1" s="216"/>
    </row>
    <row r="2" spans="1:11" x14ac:dyDescent="0.25">
      <c r="A2" s="216" t="s">
        <v>311</v>
      </c>
      <c r="B2" s="216"/>
      <c r="C2" s="216"/>
      <c r="D2" s="216"/>
      <c r="E2" s="216"/>
      <c r="F2" s="216"/>
      <c r="G2" s="216"/>
      <c r="H2" s="216"/>
      <c r="I2" s="216"/>
      <c r="J2" s="216"/>
      <c r="K2" s="216"/>
    </row>
    <row r="3" spans="1:11" x14ac:dyDescent="0.25">
      <c r="A3" s="216" t="s">
        <v>105</v>
      </c>
      <c r="B3" s="216"/>
      <c r="C3" s="216"/>
      <c r="D3" s="216"/>
      <c r="E3" s="216"/>
      <c r="F3" s="216"/>
      <c r="G3" s="216"/>
      <c r="H3" s="216"/>
      <c r="I3" s="216"/>
      <c r="J3" s="216"/>
      <c r="K3" s="216"/>
    </row>
    <row r="4" spans="1:11" ht="15.75" thickBot="1" x14ac:dyDescent="0.3"/>
    <row r="5" spans="1:11" ht="15" customHeight="1" x14ac:dyDescent="0.25">
      <c r="A5" s="223" t="s">
        <v>224</v>
      </c>
      <c r="B5" s="225" t="s">
        <v>223</v>
      </c>
      <c r="C5" s="226"/>
      <c r="D5" s="227"/>
      <c r="E5" s="225" t="s">
        <v>222</v>
      </c>
      <c r="F5" s="227"/>
      <c r="G5" s="225" t="s">
        <v>221</v>
      </c>
      <c r="H5" s="226"/>
      <c r="I5" s="227"/>
      <c r="J5" s="225" t="s">
        <v>220</v>
      </c>
      <c r="K5" s="227"/>
    </row>
    <row r="6" spans="1:11" ht="26.25" thickBot="1" x14ac:dyDescent="0.3">
      <c r="A6" s="224"/>
      <c r="B6" s="101" t="s">
        <v>219</v>
      </c>
      <c r="C6" s="102" t="s">
        <v>218</v>
      </c>
      <c r="D6" s="100" t="s">
        <v>217</v>
      </c>
      <c r="E6" s="101" t="s">
        <v>216</v>
      </c>
      <c r="F6" s="100" t="s">
        <v>215</v>
      </c>
      <c r="G6" s="101" t="s">
        <v>214</v>
      </c>
      <c r="H6" s="102" t="s">
        <v>213</v>
      </c>
      <c r="I6" s="100" t="s">
        <v>212</v>
      </c>
      <c r="J6" s="101" t="s">
        <v>304</v>
      </c>
      <c r="K6" s="125" t="s">
        <v>308</v>
      </c>
    </row>
    <row r="7" spans="1:11" ht="25.5" x14ac:dyDescent="0.25">
      <c r="A7" s="99" t="s">
        <v>211</v>
      </c>
      <c r="B7" s="164">
        <v>1200000000</v>
      </c>
      <c r="C7" s="165">
        <v>0</v>
      </c>
      <c r="D7" s="166">
        <v>1200000000</v>
      </c>
      <c r="E7" s="164">
        <v>0</v>
      </c>
      <c r="F7" s="166">
        <v>23310058</v>
      </c>
      <c r="G7" s="164">
        <v>823294993</v>
      </c>
      <c r="H7" s="165">
        <v>-569237557</v>
      </c>
      <c r="I7" s="166">
        <v>-40663350</v>
      </c>
      <c r="J7" s="164">
        <f>SUM(C7:I7)</f>
        <v>1436704144</v>
      </c>
      <c r="K7" s="167">
        <v>995532297</v>
      </c>
    </row>
    <row r="8" spans="1:11" ht="25.5" x14ac:dyDescent="0.25">
      <c r="A8" s="98" t="s">
        <v>210</v>
      </c>
      <c r="B8" s="168">
        <v>0</v>
      </c>
      <c r="C8" s="169">
        <v>0</v>
      </c>
      <c r="D8" s="170">
        <v>0</v>
      </c>
      <c r="E8" s="168">
        <v>0</v>
      </c>
      <c r="F8" s="170">
        <v>0</v>
      </c>
      <c r="G8" s="168">
        <v>0</v>
      </c>
      <c r="H8" s="169">
        <v>-40663350</v>
      </c>
      <c r="I8" s="170">
        <v>40663350</v>
      </c>
      <c r="J8" s="168">
        <f>SUM(B8:I8)</f>
        <v>0</v>
      </c>
      <c r="K8" s="171">
        <v>0</v>
      </c>
    </row>
    <row r="9" spans="1:11" ht="25.5" x14ac:dyDescent="0.25">
      <c r="A9" s="97" t="s">
        <v>209</v>
      </c>
      <c r="B9" s="168">
        <v>0</v>
      </c>
      <c r="C9" s="169">
        <v>0</v>
      </c>
      <c r="D9" s="170">
        <v>0</v>
      </c>
      <c r="E9" s="168">
        <v>0</v>
      </c>
      <c r="F9" s="170">
        <v>0</v>
      </c>
      <c r="G9" s="168">
        <v>49000000</v>
      </c>
      <c r="H9" s="169">
        <v>0</v>
      </c>
      <c r="I9" s="170">
        <v>0</v>
      </c>
      <c r="J9" s="168">
        <f>SUM(B9:I9)</f>
        <v>49000000</v>
      </c>
      <c r="K9" s="171">
        <v>481835197</v>
      </c>
    </row>
    <row r="10" spans="1:11" ht="38.25" x14ac:dyDescent="0.25">
      <c r="A10" s="97" t="s">
        <v>208</v>
      </c>
      <c r="B10" s="168">
        <v>0</v>
      </c>
      <c r="C10" s="169">
        <v>0</v>
      </c>
      <c r="D10" s="170">
        <v>0</v>
      </c>
      <c r="E10" s="168">
        <v>0</v>
      </c>
      <c r="F10" s="170">
        <v>0</v>
      </c>
      <c r="G10" s="168">
        <v>0</v>
      </c>
      <c r="H10" s="169">
        <v>0</v>
      </c>
      <c r="I10" s="170">
        <v>0</v>
      </c>
      <c r="J10" s="168">
        <v>0</v>
      </c>
      <c r="K10" s="171">
        <v>0</v>
      </c>
    </row>
    <row r="11" spans="1:11" ht="25.5" x14ac:dyDescent="0.25">
      <c r="A11" s="97" t="s">
        <v>295</v>
      </c>
      <c r="B11" s="168">
        <v>0</v>
      </c>
      <c r="C11" s="169">
        <v>0</v>
      </c>
      <c r="D11" s="172">
        <v>200000000</v>
      </c>
      <c r="E11" s="173">
        <v>0</v>
      </c>
      <c r="F11" s="171">
        <v>0</v>
      </c>
      <c r="G11" s="173">
        <v>0</v>
      </c>
      <c r="H11" s="174">
        <v>0</v>
      </c>
      <c r="I11" s="171">
        <v>0</v>
      </c>
      <c r="J11" s="173">
        <f>SUM(B11:I11)</f>
        <v>200000000</v>
      </c>
      <c r="K11" s="171">
        <v>0</v>
      </c>
    </row>
    <row r="12" spans="1:11" ht="26.25" thickBot="1" x14ac:dyDescent="0.3">
      <c r="A12" s="96" t="s">
        <v>207</v>
      </c>
      <c r="B12" s="175">
        <v>0</v>
      </c>
      <c r="C12" s="176">
        <v>0</v>
      </c>
      <c r="D12" s="177">
        <v>0</v>
      </c>
      <c r="E12" s="178">
        <v>0</v>
      </c>
      <c r="F12" s="177">
        <v>0</v>
      </c>
      <c r="G12" s="178">
        <v>0</v>
      </c>
      <c r="H12" s="179">
        <v>0</v>
      </c>
      <c r="I12" s="177">
        <f>'[1]eerr pag 03'!E74</f>
        <v>-44321511</v>
      </c>
      <c r="J12" s="178">
        <f>I12</f>
        <v>-44321511</v>
      </c>
      <c r="K12" s="177">
        <v>-10914254</v>
      </c>
    </row>
    <row r="13" spans="1:11" ht="26.25" thickBot="1" x14ac:dyDescent="0.3">
      <c r="A13" s="95" t="s">
        <v>206</v>
      </c>
      <c r="B13" s="180">
        <f t="shared" ref="B13:I13" si="0">SUM(B7:B12)</f>
        <v>1200000000</v>
      </c>
      <c r="C13" s="181">
        <f t="shared" si="0"/>
        <v>0</v>
      </c>
      <c r="D13" s="182">
        <f t="shared" si="0"/>
        <v>1400000000</v>
      </c>
      <c r="E13" s="183">
        <f t="shared" si="0"/>
        <v>0</v>
      </c>
      <c r="F13" s="182">
        <f t="shared" si="0"/>
        <v>23310058</v>
      </c>
      <c r="G13" s="183">
        <f>SUM(G7:G12)</f>
        <v>872294993</v>
      </c>
      <c r="H13" s="184">
        <f t="shared" si="0"/>
        <v>-609900907</v>
      </c>
      <c r="I13" s="182">
        <f t="shared" si="0"/>
        <v>-44321511</v>
      </c>
      <c r="J13" s="183">
        <f>SUM(J7:J12)</f>
        <v>1641382633</v>
      </c>
      <c r="K13" s="182"/>
    </row>
    <row r="14" spans="1:11" ht="26.25" thickBot="1" x14ac:dyDescent="0.3">
      <c r="A14" s="94" t="s">
        <v>205</v>
      </c>
      <c r="B14" s="185">
        <v>1200000000</v>
      </c>
      <c r="C14" s="186">
        <v>0</v>
      </c>
      <c r="D14" s="187">
        <v>1200000000</v>
      </c>
      <c r="E14" s="188">
        <f>E7</f>
        <v>0</v>
      </c>
      <c r="F14" s="187">
        <v>23310058</v>
      </c>
      <c r="G14" s="188">
        <v>823294993</v>
      </c>
      <c r="H14" s="189">
        <v>-569237557</v>
      </c>
      <c r="I14" s="187">
        <v>-10914254</v>
      </c>
      <c r="J14" s="188"/>
      <c r="K14" s="187">
        <f>SUM(K7:K13)</f>
        <v>1466453240</v>
      </c>
    </row>
    <row r="15" spans="1:11" x14ac:dyDescent="0.25">
      <c r="A15" s="92"/>
      <c r="B15" s="92"/>
      <c r="C15" s="93"/>
      <c r="D15" s="93"/>
      <c r="E15" s="93"/>
      <c r="F15" s="93"/>
      <c r="G15" s="93"/>
      <c r="H15" s="93"/>
      <c r="I15" s="93"/>
      <c r="J15" s="93"/>
      <c r="K15" s="93"/>
    </row>
    <row r="16" spans="1:11" x14ac:dyDescent="0.25">
      <c r="A16" s="91"/>
      <c r="B16" s="92"/>
      <c r="C16" s="92"/>
      <c r="D16" s="92"/>
      <c r="E16" s="92"/>
      <c r="F16" s="92"/>
      <c r="G16" s="92"/>
      <c r="H16" s="92"/>
      <c r="I16" s="92"/>
      <c r="J16" s="92"/>
      <c r="K16" s="92"/>
    </row>
    <row r="17" spans="1:2" x14ac:dyDescent="0.25">
      <c r="A17" s="91" t="s">
        <v>106</v>
      </c>
    </row>
    <row r="22" spans="1:2" x14ac:dyDescent="0.25">
      <c r="A22" s="90"/>
    </row>
    <row r="24" spans="1:2" x14ac:dyDescent="0.25">
      <c r="B24" s="90"/>
    </row>
    <row r="26" spans="1:2" x14ac:dyDescent="0.25">
      <c r="B26" s="90">
        <v>4</v>
      </c>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workbookViewId="0">
      <pane ySplit="2" topLeftCell="A3" activePane="bottomLeft" state="frozen"/>
      <selection pane="bottomLeft" activeCell="B1" sqref="B1"/>
    </sheetView>
  </sheetViews>
  <sheetFormatPr baseColWidth="10" defaultRowHeight="15" x14ac:dyDescent="0.25"/>
  <cols>
    <col min="1" max="1" width="11.42578125" style="108" customWidth="1"/>
    <col min="2" max="2" width="116.140625" customWidth="1"/>
  </cols>
  <sheetData>
    <row r="1" spans="1:10" x14ac:dyDescent="0.25">
      <c r="B1" s="122" t="s">
        <v>298</v>
      </c>
      <c r="C1" s="120"/>
      <c r="D1" s="120"/>
      <c r="E1" s="120"/>
      <c r="F1" s="120"/>
      <c r="G1" s="120"/>
      <c r="H1" s="120"/>
      <c r="I1" s="120"/>
      <c r="J1" s="120"/>
    </row>
    <row r="2" spans="1:10" x14ac:dyDescent="0.25">
      <c r="B2" s="121" t="s">
        <v>277</v>
      </c>
      <c r="C2" s="120"/>
      <c r="D2" s="120"/>
      <c r="E2" s="120"/>
      <c r="F2" s="120"/>
      <c r="G2" s="120"/>
      <c r="H2" s="120"/>
      <c r="I2" s="120"/>
    </row>
    <row r="4" spans="1:10" x14ac:dyDescent="0.25">
      <c r="A4" s="117" t="s">
        <v>276</v>
      </c>
      <c r="B4" s="116" t="s">
        <v>275</v>
      </c>
    </row>
    <row r="5" spans="1:10" x14ac:dyDescent="0.25">
      <c r="A5" s="117"/>
      <c r="B5" s="110"/>
    </row>
    <row r="6" spans="1:10" ht="30" x14ac:dyDescent="0.25">
      <c r="A6" s="117"/>
      <c r="B6" s="118" t="s">
        <v>299</v>
      </c>
    </row>
    <row r="7" spans="1:10" x14ac:dyDescent="0.25">
      <c r="B7" s="110"/>
    </row>
    <row r="8" spans="1:10" x14ac:dyDescent="0.25">
      <c r="B8" s="110"/>
    </row>
    <row r="9" spans="1:10" ht="15.75" x14ac:dyDescent="0.25">
      <c r="A9" s="119" t="s">
        <v>274</v>
      </c>
      <c r="B9" s="115" t="s">
        <v>273</v>
      </c>
    </row>
    <row r="10" spans="1:10" ht="172.5" customHeight="1" x14ac:dyDescent="0.25">
      <c r="B10" s="111" t="s">
        <v>272</v>
      </c>
    </row>
    <row r="11" spans="1:10" ht="45" x14ac:dyDescent="0.25">
      <c r="B11" s="118" t="s">
        <v>271</v>
      </c>
    </row>
    <row r="12" spans="1:10" x14ac:dyDescent="0.25">
      <c r="B12" s="110"/>
    </row>
    <row r="13" spans="1:10" ht="30" x14ac:dyDescent="0.25">
      <c r="B13" s="118" t="s">
        <v>270</v>
      </c>
    </row>
    <row r="14" spans="1:10" x14ac:dyDescent="0.25">
      <c r="B14" s="110"/>
    </row>
    <row r="15" spans="1:10" ht="66" customHeight="1" x14ac:dyDescent="0.25">
      <c r="B15" s="111" t="s">
        <v>269</v>
      </c>
    </row>
    <row r="16" spans="1:10" x14ac:dyDescent="0.25">
      <c r="A16" s="117" t="s">
        <v>268</v>
      </c>
      <c r="B16" s="116" t="s">
        <v>267</v>
      </c>
    </row>
    <row r="17" spans="1:2" x14ac:dyDescent="0.25">
      <c r="B17" s="110"/>
    </row>
    <row r="18" spans="1:2" ht="75" x14ac:dyDescent="0.25">
      <c r="B18" s="111" t="s">
        <v>296</v>
      </c>
    </row>
    <row r="19" spans="1:2" ht="135" x14ac:dyDescent="0.25">
      <c r="B19" s="111" t="s">
        <v>300</v>
      </c>
    </row>
    <row r="20" spans="1:2" ht="75" x14ac:dyDescent="0.25">
      <c r="B20" s="111" t="s">
        <v>301</v>
      </c>
    </row>
    <row r="21" spans="1:2" ht="268.5" customHeight="1" x14ac:dyDescent="0.25">
      <c r="B21" s="111" t="s">
        <v>287</v>
      </c>
    </row>
    <row r="22" spans="1:2" ht="52.5" customHeight="1" x14ac:dyDescent="0.25">
      <c r="B22" s="111" t="s">
        <v>286</v>
      </c>
    </row>
    <row r="23" spans="1:2" ht="58.5" customHeight="1" x14ac:dyDescent="0.25">
      <c r="B23" s="111" t="s">
        <v>288</v>
      </c>
    </row>
    <row r="24" spans="1:2" ht="101.25" customHeight="1" x14ac:dyDescent="0.25">
      <c r="B24" s="111" t="s">
        <v>289</v>
      </c>
    </row>
    <row r="25" spans="1:2" ht="26.25" customHeight="1" x14ac:dyDescent="0.25">
      <c r="B25" s="111" t="s">
        <v>290</v>
      </c>
    </row>
    <row r="26" spans="1:2" x14ac:dyDescent="0.25">
      <c r="B26" s="110"/>
    </row>
    <row r="27" spans="1:2" x14ac:dyDescent="0.25">
      <c r="A27" s="117" t="s">
        <v>266</v>
      </c>
      <c r="B27" s="116" t="s">
        <v>265</v>
      </c>
    </row>
    <row r="28" spans="1:2" x14ac:dyDescent="0.25">
      <c r="B28" s="111" t="s">
        <v>297</v>
      </c>
    </row>
    <row r="29" spans="1:2" x14ac:dyDescent="0.25">
      <c r="B29" s="110"/>
    </row>
    <row r="30" spans="1:2" x14ac:dyDescent="0.25">
      <c r="A30" s="108" t="s">
        <v>264</v>
      </c>
      <c r="B30" s="115" t="s">
        <v>263</v>
      </c>
    </row>
    <row r="31" spans="1:2" x14ac:dyDescent="0.25">
      <c r="B31" s="110"/>
    </row>
    <row r="32" spans="1:2" ht="45" x14ac:dyDescent="0.25">
      <c r="B32" s="111" t="s">
        <v>262</v>
      </c>
    </row>
    <row r="33" spans="2:2" customFormat="1" x14ac:dyDescent="0.25">
      <c r="B33" s="110" t="s">
        <v>261</v>
      </c>
    </row>
    <row r="34" spans="2:2" customFormat="1" x14ac:dyDescent="0.25">
      <c r="B34" s="110" t="s">
        <v>260</v>
      </c>
    </row>
    <row r="35" spans="2:2" customFormat="1" x14ac:dyDescent="0.25">
      <c r="B35" s="109" t="s">
        <v>283</v>
      </c>
    </row>
    <row r="43" spans="2:2" customFormat="1" x14ac:dyDescent="0.25">
      <c r="B43" s="112" t="s">
        <v>259</v>
      </c>
    </row>
    <row r="57" spans="2:2" customFormat="1" x14ac:dyDescent="0.25">
      <c r="B57" s="112" t="s">
        <v>258</v>
      </c>
    </row>
    <row r="64" spans="2:2" customFormat="1" ht="90" x14ac:dyDescent="0.25">
      <c r="B64" s="111" t="s">
        <v>257</v>
      </c>
    </row>
    <row r="65" spans="2:2" customFormat="1" x14ac:dyDescent="0.25">
      <c r="B65" s="112" t="s">
        <v>256</v>
      </c>
    </row>
    <row r="80" spans="2:2" customFormat="1" x14ac:dyDescent="0.25">
      <c r="B80" s="112" t="s">
        <v>255</v>
      </c>
    </row>
    <row r="89" spans="2:2" customFormat="1" x14ac:dyDescent="0.25">
      <c r="B89" s="112" t="s">
        <v>254</v>
      </c>
    </row>
    <row r="90" spans="2:2" customFormat="1" x14ac:dyDescent="0.25">
      <c r="B90" s="112"/>
    </row>
    <row r="91" spans="2:2" customFormat="1" x14ac:dyDescent="0.25">
      <c r="B91" s="112" t="s">
        <v>253</v>
      </c>
    </row>
    <row r="106" spans="2:2" customFormat="1" x14ac:dyDescent="0.25">
      <c r="B106" s="112" t="s">
        <v>252</v>
      </c>
    </row>
    <row r="107" spans="2:2" customFormat="1" x14ac:dyDescent="0.25">
      <c r="B107" s="112"/>
    </row>
    <row r="108" spans="2:2" customFormat="1" x14ac:dyDescent="0.25">
      <c r="B108" s="112" t="s">
        <v>251</v>
      </c>
    </row>
    <row r="116" spans="2:2" customFormat="1" x14ac:dyDescent="0.25">
      <c r="B116" s="112" t="s">
        <v>250</v>
      </c>
    </row>
    <row r="117" spans="2:2" customFormat="1" x14ac:dyDescent="0.25">
      <c r="B117" s="112" t="s">
        <v>249</v>
      </c>
    </row>
    <row r="118" spans="2:2" customFormat="1" x14ac:dyDescent="0.25">
      <c r="B118" s="112" t="s">
        <v>248</v>
      </c>
    </row>
    <row r="119" spans="2:2" customFormat="1" x14ac:dyDescent="0.25">
      <c r="B119" s="112" t="s">
        <v>247</v>
      </c>
    </row>
    <row r="120" spans="2:2" customFormat="1" x14ac:dyDescent="0.25">
      <c r="B120" s="112" t="s">
        <v>246</v>
      </c>
    </row>
    <row r="121" spans="2:2" customFormat="1" x14ac:dyDescent="0.25">
      <c r="B121" s="112" t="s">
        <v>245</v>
      </c>
    </row>
    <row r="122" spans="2:2" customFormat="1" x14ac:dyDescent="0.25">
      <c r="B122" s="112" t="s">
        <v>244</v>
      </c>
    </row>
    <row r="123" spans="2:2" customFormat="1" x14ac:dyDescent="0.25">
      <c r="B123" s="112" t="s">
        <v>243</v>
      </c>
    </row>
    <row r="135" spans="2:2" customFormat="1" x14ac:dyDescent="0.25">
      <c r="B135" s="112" t="s">
        <v>242</v>
      </c>
    </row>
    <row r="136" spans="2:2" customFormat="1" ht="72" x14ac:dyDescent="0.25">
      <c r="B136" s="114" t="s">
        <v>291</v>
      </c>
    </row>
    <row r="137" spans="2:2" customFormat="1" x14ac:dyDescent="0.25">
      <c r="B137" s="112" t="s">
        <v>241</v>
      </c>
    </row>
    <row r="154" spans="1:2" x14ac:dyDescent="0.25">
      <c r="B154" s="112" t="s">
        <v>285</v>
      </c>
    </row>
    <row r="155" spans="1:2" x14ac:dyDescent="0.25">
      <c r="B155" s="112" t="s">
        <v>240</v>
      </c>
    </row>
    <row r="156" spans="1:2" x14ac:dyDescent="0.25">
      <c r="B156" s="112" t="s">
        <v>239</v>
      </c>
    </row>
    <row r="157" spans="1:2" ht="15.75" x14ac:dyDescent="0.25">
      <c r="A157" s="108" t="s">
        <v>238</v>
      </c>
      <c r="B157" s="113" t="s">
        <v>237</v>
      </c>
    </row>
    <row r="158" spans="1:2" ht="112.5" customHeight="1" x14ac:dyDescent="0.25">
      <c r="B158" s="111" t="s">
        <v>278</v>
      </c>
    </row>
    <row r="160" spans="1:2" ht="15.75" x14ac:dyDescent="0.25">
      <c r="A160" s="108" t="s">
        <v>236</v>
      </c>
      <c r="B160" s="113" t="s">
        <v>280</v>
      </c>
    </row>
    <row r="161" spans="1:2" x14ac:dyDescent="0.25">
      <c r="B161" s="110"/>
    </row>
    <row r="162" spans="1:2" x14ac:dyDescent="0.25">
      <c r="A162" s="108" t="s">
        <v>235</v>
      </c>
      <c r="B162" s="112" t="s">
        <v>234</v>
      </c>
    </row>
    <row r="163" spans="1:2" ht="37.5" customHeight="1" x14ac:dyDescent="0.25">
      <c r="B163" s="197" t="s">
        <v>302</v>
      </c>
    </row>
    <row r="164" spans="1:2" x14ac:dyDescent="0.25">
      <c r="B164" s="110"/>
    </row>
    <row r="165" spans="1:2" x14ac:dyDescent="0.25">
      <c r="A165" s="108" t="s">
        <v>233</v>
      </c>
      <c r="B165" s="109" t="s">
        <v>281</v>
      </c>
    </row>
    <row r="166" spans="1:2" ht="30" x14ac:dyDescent="0.25">
      <c r="B166" s="118" t="s">
        <v>282</v>
      </c>
    </row>
    <row r="167" spans="1:2" x14ac:dyDescent="0.25">
      <c r="B167" s="110"/>
    </row>
    <row r="168" spans="1:2" x14ac:dyDescent="0.25">
      <c r="A168" s="108" t="s">
        <v>232</v>
      </c>
      <c r="B168" s="109" t="s">
        <v>231</v>
      </c>
    </row>
    <row r="169" spans="1:2" ht="128.25" customHeight="1" x14ac:dyDescent="0.25">
      <c r="B169" s="111" t="s">
        <v>284</v>
      </c>
    </row>
    <row r="170" spans="1:2" x14ac:dyDescent="0.25">
      <c r="B170" s="110"/>
    </row>
    <row r="171" spans="1:2" x14ac:dyDescent="0.25">
      <c r="A171" s="108" t="s">
        <v>230</v>
      </c>
      <c r="B171" s="109" t="s">
        <v>229</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e5eZ9cpzD3aNj8C4QAeirTlca2o=</DigestValue>
    </Reference>
    <Reference URI="#idOfficeObject" Type="http://www.w3.org/2000/09/xmldsig#Object">
      <DigestMethod Algorithm="http://www.w3.org/2000/09/xmldsig#sha1"/>
      <DigestValue>+oVV74mSwnqDYqiHDMhYzp6w53Q=</DigestValue>
    </Reference>
    <Reference URI="#idSignedProperties" Type="http://uri.etsi.org/01903#SignedProperties">
      <Transforms>
        <Transform Algorithm="http://www.w3.org/TR/2001/REC-xml-c14n-20010315"/>
      </Transforms>
      <DigestMethod Algorithm="http://www.w3.org/2000/09/xmldsig#sha1"/>
      <DigestValue>kcXF2QH5MVE4rEBi4PDIq+Kzdk0=</DigestValue>
    </Reference>
    <Reference URI="#idValidSigLnImg" Type="http://www.w3.org/2000/09/xmldsig#Object">
      <DigestMethod Algorithm="http://www.w3.org/2000/09/xmldsig#sha1"/>
      <DigestValue>wTiNIm29yuDKpOgbdc6TrlD+CU4=</DigestValue>
    </Reference>
    <Reference URI="#idInvalidSigLnImg" Type="http://www.w3.org/2000/09/xmldsig#Object">
      <DigestMethod Algorithm="http://www.w3.org/2000/09/xmldsig#sha1"/>
      <DigestValue>e092i3hvqM3l+pTX2ousS/Oq0RY=</DigestValue>
    </Reference>
  </SignedInfo>
  <SignatureValue>UU1rSbGJuPFAJJOFpkrq5zFqrDe30odyxp6DmGFhlvZ3qFHcldM67Hu1k5kz9v49NfUj7A8SPrSn
eRTJBHuRuwNCaIwPlekyWHciGhNBRGtq6UFkWgCy1EaDyaKeQ+BS8Kh9RZK/A2VsPJfqZCfwvQZ0
FBcj5WJRqkrAnAALap/c+CwPP8GTpJZpVOo+AAOH1p5q6fdxGmIY8HMJ1Fl8q0jV+K91nwAYM3L4
hcrSDKW1XpD7wWeeX66bpXJFP+0kXqegBhTI2WDQIQ3mBZSCkDahHzGCLIBFQPDv74igad03/3dF
p2+004SLouSwRBzjtCRbdy42c6Sdws3NF78OHQ==</SignatureValue>
  <KeyInfo>
    <X509Data>
      <X509Certificate>MIIIEzCCBfugAwIBAgIIN+OMsnIruccwDQYJKoZIhvcNAQELBQAwWzEXMBUGA1UEBRMOUlVDIDgw
MDUwMTcyLTExGjAYBgNVBAMTEUNBLURPQ1VNRU5UQSBTLkEuMRcwFQYDVQQKEw5ET0NVTUVOVEEg
Uy5BLjELMAkGA1UEBhMCUFkwHhcNMTkxMDAzMTgwMDA5WhcNMjExMDAyMTgxMDA5WjCBsTELMAkG
A1UEBhMCUFkxGTAXBgNVBAQMEEJFTklURVogTklDT0xBVVMxEjAQBgNVBAUTCUNJMjAyMzY0NjEa
MBgGA1UEKgwRQ0xBVURJQSBFTElaQUJFVEgxFzAVBgNVBAoMDlBFUlNPTkEgRklTSUNBMREwDwYD
VQQLDAhGSVJNQSBGMjErMCkGA1UEAwwiQ0xBVURJQSBFTElaQUJFVEggQkVOSVRFWiBOSUNPTEFV
UzCCASIwDQYJKoZIhvcNAQEBBQADggEPADCCAQoCggEBAMVRTeMKcZ3MMdQJlqhKp8VeB4Llbcz9
HWuKI6hdjfrkf+n2DiR2rKroTl5HgIzjKB7IUiu4cMlYFWjqn6DYHhyuKrVsBOMThA6PROv3AhfQ
thetd5EKKKHptq42CldEbNcDqTkFMLdqZIuMBfgBumJIYjIOfD5RxqrD2Mo78IC65jl+UWKh4GeK
qlKna9LFw/EWaEdlXNa00EFsOPjTSqUXsiA9xItz6jjGdd94Yumc3UfbuVOc+8ceQuQbIldRaB5Q
pDccZt6utMvITROcvNVz/czUqc6PbgKmym3ZKQvS5Ru57fSAQfvNumgrewPU0Uu7WidwUBb2UL1p
MFfRxZkCAwEAAaOCA4IwggN+MAwGA1UdEwEB/wQCMAAwDgYDVR0PAQH/BAQDAgXgMCoGA1UdJQEB
/wQgMB4GCCsGAQUFBwMBBggrBgEFBQcDAgYIKwYBBQUHAwQwHQYDVR0OBBYEFCkQ1kmqjvdH2TWo
u65HMcViXgJ0MIGWBggrBgEFBQcBAQSBiTCBhjA5BggrBgEFBQcwAYYtaHR0cDovL3d3dy5kb2N1
bWVudGEuY29tLnB5L2Zpcm1hZGlnaXRhbC9vc2NwMEkGCCsGAQUFBzAChj1odHRwczovL3d3dy5k
b2N1bWVudGEuY29tLnB5L2Zpcm1hZGlnaXRhbC9kZXNjYXJnYXMvY2Fkb2MuY3J0MB8GA1UdIwQY
MBaAFEAmrCZcYo/G9QJU5I3BGibW7qWyME8GA1UdHwRIMEYwRKBCoECGPmh0dHBzOi8vd3d3LmRv
Y3VtZW50YS5jb20ucHkvZmlybWFkaWdpdGFsL2Rlc2Nhcmdhcy9jcmxkb2MuY3JsMCcGA1UdEQQg
MB6BHGNiZW5pdGV6QGNhbWJpb3NjaGFjby5jb20ucHkwggHdBgNVHSAEggHUMIIB0DCCAcwGDisG
AQQBgvk7AQEBBgEBMIIBuDA/BggrBgEFBQcCARYzaHR0cHM6Ly93d3cuZG9jdW1lbnRhLmNvbS5w
eS9maXJtYWRpZ2l0YWwvZGVzY2FyZ2FzMIHABggrBgEFBQcCAjCBsxqBsEVzdGUgZXMgdW4gY2Vy
dGlmaWNhZG8gZGUgcGVyc29uYSBm7XNpY2EgY3V5YSBjbGF2ZSBwcml2YWRhIGVzdOEgY29udGVu
aWRhIGVuIHVuIG3zZHVsbyBkZSBoYXJkd2FyZSBzZWd1cm8geSBzdSBmaW5hbGlkYWQgZXMgYXV0
ZW50aWNhciBhIHN1IHRpdHVsYXIgbyBnZW5lcmFyIGZpcm1hcyBkaWdpdGFsZXMuMIGxBggrBgEF
BQcCAjCBpBqBoVRoaXMgaXMgYW4gZW5kIHVzZXIgY2VydGlmaWNhdGUgd2hvc2UgcHJpdmF0ZSBr
ZXkgaXMgZW1iZWRkZWQgd2l0aGluIGEgc2VjdXJlIGhhcmR3YXJlIG1vZHVsZSB0aGF0IGFpbXMg
dG8gYXV0aGVudGljYXRlIGl0cyBvd25lciBvciBnZW5lcmF0ZSBkaWdpdGFsIHNpZ25hdHVyZXMu
MA0GCSqGSIb3DQEBCwUAA4ICAQBcxjzgZ76hyYzZ8T7cRIg9IpMj3QVc/uVLD0C4ULhaIhHpDHq5
Fp5H8M7MygLTz+zHhEAkjeagrGhu9LFAgYInsaAjvmBj92D1bJ0R5zVPCi5uW/Ek/w2fZvgXq1+j
6BCVdyYsZsn0XH+7ea6oyIHemVZLtO12y06Bb+1dBGLu7eWPlAhGBUQduIPFo+AlvtTvlMp8U1gS
fcKM2dfEdG9uM091GHmCdW62wfQ7ej/InD4z9qPaVK1k1BmzZ4ZcRcnrv9RrwSuHVXaaUnmSQury
qP30CzXxJ7ARQwIK9fNz7EEL1rcW8GXcYM2owpQplNU6N79mKtYc2W+S5RfDSpuadGIteultQyzI
LVVT5S2iTqADdGFnBZfty9l6z1pwyluMSpHpm7TUzgRaoWGgj4izDAVtqc7l5r2FjAYu5S4pTv4X
8yGDYjd/5x2TfFWfcFoPJMo8zyF/zwZF0AIdEmihVgfCiZy0h2t4tp8tTVhBxhjxVCD07jZyLRlo
lAvsMhRCdxB5Rlu4QwxDvbDU0LbynzwQWtiGxT4mCC2MSnhTOvnLhY0rGlcBS/aoXnmyJ+FuGnPI
EmkgfhMsRI0M6bHxVl5ZjUzTlYwEUpFJjPaWFj71V6qZYFxY1y86cnd/EDQafrYpW8nWG4JQTQWs
4rjD6/Hwg+Gi9o2RCN3tOHLPOA==</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Uks3oyoUlimjo37ncMpZU/YNouM=</DigestValue>
      </Reference>
      <Reference URI="/xl/media/image3.emf?ContentType=image/x-emf">
        <DigestMethod Algorithm="http://www.w3.org/2000/09/xmldsig#sha1"/>
        <DigestValue>FAf9N3qSXzS7nz/cT139QBWpjqs=</DigestValue>
      </Reference>
      <Reference URI="/xl/media/image4.emf?ContentType=image/x-emf">
        <DigestMethod Algorithm="http://www.w3.org/2000/09/xmldsig#sha1"/>
        <DigestValue>NmBXtZ9eL76wh8lil+iNEbSvTXs=</DigestValue>
      </Reference>
      <Reference URI="/xl/worksheets/sheet6.xml?ContentType=application/vnd.openxmlformats-officedocument.spreadsheetml.worksheet+xml">
        <DigestMethod Algorithm="http://www.w3.org/2000/09/xmldsig#sha1"/>
        <DigestValue>xVTG1CL49sogK0OtLYqU5a47Gsc=</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Eiwfwz4KAdwqE07FYUXcyzAODVU=</DigestValue>
      </Reference>
      <Reference URI="/xl/sharedStrings.xml?ContentType=application/vnd.openxmlformats-officedocument.spreadsheetml.sharedStrings+xml">
        <DigestMethod Algorithm="http://www.w3.org/2000/09/xmldsig#sha1"/>
        <DigestValue>XLiZsLwrk5wrG+Y3wCvYt3SnSjE=</DigestValue>
      </Reference>
      <Reference URI="/xl/drawings/drawing1.xml?ContentType=application/vnd.openxmlformats-officedocument.drawing+xml">
        <DigestMethod Algorithm="http://www.w3.org/2000/09/xmldsig#sha1"/>
        <DigestValue>EC2lZYyUSS6OwArKh4tXmghQi38=</DigestValue>
      </Reference>
      <Reference URI="/xl/media/image1.png?ContentType=image/png">
        <DigestMethod Algorithm="http://www.w3.org/2000/09/xmldsig#sha1"/>
        <DigestValue>LWPpm6Y1nomwhZ3bsDTtZapAPIo=</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drawings/drawing2.xml?ContentType=application/vnd.openxmlformats-officedocument.drawing+xml">
        <DigestMethod Algorithm="http://www.w3.org/2000/09/xmldsig#sha1"/>
        <DigestValue>cKLriP80FDcrrKnTCdoMPQQQ1/A=</DigestValue>
      </Reference>
      <Reference URI="/xl/drawings/drawing3.xml?ContentType=application/vnd.openxmlformats-officedocument.drawing+xml">
        <DigestMethod Algorithm="http://www.w3.org/2000/09/xmldsig#sha1"/>
        <DigestValue>Q800Vuf1Z2fFghE5TAVQj253m0Y=</DigestValue>
      </Reference>
      <Reference URI="/xl/media/image6.emf?ContentType=image/x-emf">
        <DigestMethod Algorithm="http://www.w3.org/2000/09/xmldsig#sha1"/>
        <DigestValue>/DfE6WiPb+9CZRih4krRI+z1QKE=</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calcChain.xml?ContentType=application/vnd.openxmlformats-officedocument.spreadsheetml.calcChain+xml">
        <DigestMethod Algorithm="http://www.w3.org/2000/09/xmldsig#sha1"/>
        <DigestValue>/lxPeu/iw5VGppij4/C19dPcBHg=</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0P/Jyn9una3Totj2GGhIfZD0+vo=</DigestValue>
      </Reference>
      <Reference URI="/xl/externalLinks/externalLink1.xml?ContentType=application/vnd.openxmlformats-officedocument.spreadsheetml.externalLink+xml">
        <DigestMethod Algorithm="http://www.w3.org/2000/09/xmldsig#sha1"/>
        <DigestValue>oqoj2Pe3i0zeEQ0d+f3lRufyNtE=</DigestValue>
      </Reference>
      <Reference URI="/xl/media/image5.emf?ContentType=image/x-emf">
        <DigestMethod Algorithm="http://www.w3.org/2000/09/xmldsig#sha1"/>
        <DigestValue>v7LXdhVu0qt+MmFuqiblu5obh+0=</DigestValue>
      </Reference>
      <Reference URI="/xl/media/image7.emf?ContentType=image/x-emf">
        <DigestMethod Algorithm="http://www.w3.org/2000/09/xmldsig#sha1"/>
        <DigestValue>obLkBddVRMYsGbRYBckN3i176SA=</DigestValue>
      </Reference>
      <Reference URI="/xl/drawings/drawing4.xml?ContentType=application/vnd.openxmlformats-officedocument.drawing+xml">
        <DigestMethod Algorithm="http://www.w3.org/2000/09/xmldsig#sha1"/>
        <DigestValue>2X4ENBoV1yCFN+xZmK9+Zr98D00=</DigestValue>
      </Reference>
      <Reference URI="/xl/drawings/vmlDrawing1.vml?ContentType=application/vnd.openxmlformats-officedocument.vmlDrawing">
        <DigestMethod Algorithm="http://www.w3.org/2000/09/xmldsig#sha1"/>
        <DigestValue>euavxc5LS/KDy5se36t8GlTgDzU=</DigestValue>
      </Reference>
      <Reference URI="/xl/media/image2.png?ContentType=image/png">
        <DigestMethod Algorithm="http://www.w3.org/2000/09/xmldsig#sha1"/>
        <DigestValue>xSV79zmhdlrQ1rzp9VxjM4eB48M=</DigestValue>
      </Reference>
      <Reference URI="/xl/media/image13.png?ContentType=image/png">
        <DigestMethod Algorithm="http://www.w3.org/2000/09/xmldsig#sha1"/>
        <DigestValue>2kJszM2J8PGfFCW5ty1oj3JBk0U=</DigestValue>
      </Reference>
      <Reference URI="/xl/worksheets/sheet1.xml?ContentType=application/vnd.openxmlformats-officedocument.spreadsheetml.worksheet+xml">
        <DigestMethod Algorithm="http://www.w3.org/2000/09/xmldsig#sha1"/>
        <DigestValue>z6dcmGPe81/HSXD0nsxleqOZmwo=</DigestValue>
      </Reference>
      <Reference URI="/xl/media/image17.png?ContentType=image/png">
        <DigestMethod Algorithm="http://www.w3.org/2000/09/xmldsig#sha1"/>
        <DigestValue>H1aX736xm/Ntff7TGPVPjJ3Edg4=</DigestValue>
      </Reference>
      <Reference URI="/xl/media/image10.emf?ContentType=image/x-emf">
        <DigestMethod Algorithm="http://www.w3.org/2000/09/xmldsig#sha1"/>
        <DigestValue>IJEegf5/epvCGgCxdPHKou1Jxlo=</DigestValue>
      </Reference>
      <Reference URI="/xl/media/image11.emf?ContentType=image/x-emf">
        <DigestMethod Algorithm="http://www.w3.org/2000/09/xmldsig#sha1"/>
        <DigestValue>o+YKIuAKZPQWjolK48zthEWG4K0=</DigestValue>
      </Reference>
      <Reference URI="/xl/media/image12.emf?ContentType=image/x-emf">
        <DigestMethod Algorithm="http://www.w3.org/2000/09/xmldsig#sha1"/>
        <DigestValue>4NeMP3JrmUw+1lWUmYK3gZ8UIAA=</DigestValue>
      </Reference>
      <Reference URI="/xl/drawings/drawing5.xml?ContentType=application/vnd.openxmlformats-officedocument.drawing+xml">
        <DigestMethod Algorithm="http://www.w3.org/2000/09/xmldsig#sha1"/>
        <DigestValue>SbMY8J5rtagp8IUg4T2YmY8etIc=</DigestValue>
      </Reference>
      <Reference URI="/xl/media/image16.emf?ContentType=image/x-emf">
        <DigestMethod Algorithm="http://www.w3.org/2000/09/xmldsig#sha1"/>
        <DigestValue>H8N1spW7eZgnO/kNZ14kILfiRE8=</DigestValue>
      </Reference>
      <Reference URI="/xl/worksheets/sheet2.xml?ContentType=application/vnd.openxmlformats-officedocument.spreadsheetml.worksheet+xml">
        <DigestMethod Algorithm="http://www.w3.org/2000/09/xmldsig#sha1"/>
        <DigestValue>6UvpystcgHmPlk2mp2C84wW+5Q8=</DigestValue>
      </Reference>
      <Reference URI="/xl/media/image14.emf?ContentType=image/x-emf">
        <DigestMethod Algorithm="http://www.w3.org/2000/09/xmldsig#sha1"/>
        <DigestValue>FIxSOzrsKq/F30fK2Qr2/OnkKA0=</DigestValue>
      </Reference>
      <Reference URI="/xl/workbook.xml?ContentType=application/vnd.openxmlformats-officedocument.spreadsheetml.sheet.main+xml">
        <DigestMethod Algorithm="http://www.w3.org/2000/09/xmldsig#sha1"/>
        <DigestValue>Lk34Oj4tX4FeFA1Qfdu3JWK5GY8=</DigestValue>
      </Reference>
      <Reference URI="/xl/worksheets/sheet4.xml?ContentType=application/vnd.openxmlformats-officedocument.spreadsheetml.worksheet+xml">
        <DigestMethod Algorithm="http://www.w3.org/2000/09/xmldsig#sha1"/>
        <DigestValue>r2s097y1SXwDbxNXph/IuUie+PE=</DigestValue>
      </Reference>
      <Reference URI="/xl/worksheets/sheet3.xml?ContentType=application/vnd.openxmlformats-officedocument.spreadsheetml.worksheet+xml">
        <DigestMethod Algorithm="http://www.w3.org/2000/09/xmldsig#sha1"/>
        <DigestValue>WI9GwL00EZxlMPBEmr8H2YCw8Y0=</DigestValue>
      </Reference>
      <Reference URI="/xl/worksheets/sheet5.xml?ContentType=application/vnd.openxmlformats-officedocument.spreadsheetml.worksheet+xml">
        <DigestMethod Algorithm="http://www.w3.org/2000/09/xmldsig#sha1"/>
        <DigestValue>GF9tMGQoAC3wzJAi7Kc2S3xPOWs=</DigestValue>
      </Reference>
      <Reference URI="/xl/media/image8.emf?ContentType=image/x-emf">
        <DigestMethod Algorithm="http://www.w3.org/2000/09/xmldsig#sha1"/>
        <DigestValue>KBziR175JaibBVmXjUBzSqTfBq8=</DigestValue>
      </Reference>
      <Reference URI="/xl/media/image15.png?ContentType=image/png">
        <DigestMethod Algorithm="http://www.w3.org/2000/09/xmldsig#sha1"/>
        <DigestValue>DOSNLWkNrYU0p2PTdWCilc+c06E=</DigestValue>
      </Reference>
      <Reference URI="/xl/media/image9.png?ContentType=image/png">
        <DigestMethod Algorithm="http://www.w3.org/2000/09/xmldsig#sha1"/>
        <DigestValue>n5bQk8LLwgassxgATfSHkVQaoiY=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s1zvWN/GCh4ii2WPImChz2Siorg=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vZO4A23iubzmnS8icUw8MgS+vco=</DigestValue>
      </Reference>
    </Manifest>
    <SignatureProperties>
      <SignatureProperty Id="idSignatureTime" Target="#idPackageSignature">
        <mdssi:SignatureTime>
          <mdssi:Format>YYYY-MM-DDThh:mm:ssTZD</mdssi:Format>
          <mdssi:Value>2021-08-16T15:33:59Z</mdssi:Value>
        </mdssi:SignatureTime>
      </SignatureProperty>
    </SignatureProperties>
  </Object>
  <Object Id="idOfficeObject">
    <SignatureProperties>
      <SignatureProperty Id="idOfficeV1Details" Target="idPackageSignature">
        <SignatureInfoV1 xmlns="http://schemas.microsoft.com/office/2006/digsig">
          <SetupID>{FD4A0316-F023-4726-8C96-8D63EFD8E78A}</SetupID>
          <SignatureText>CLAUDIA BENITEZ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2021-08-16T15:33:59Z</xd:SigningTime>
          <xd:SigningCertificate>
            <xd:Cert>
              <xd:CertDigest>
                <DigestMethod Algorithm="http://www.w3.org/2000/09/xmldsig#sha1"/>
                <DigestValue>nDmUaNfCPdLcZEpwjf8V2c+pJio=</DigestValue>
              </xd:CertDigest>
              <xd:IssuerSerial>
                <X509IssuerName>SERIALNUMBER=RUC 80050172-1, CN=CA-DOCUMENTA S.A., O=DOCUMENTA S.A., C=PY</X509IssuerName>
                <X509SerialNumber>4027217189846890951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BkBAAB/AAAAAAAAAAAAAABsGwAAXwwAACBFTUYAAAEA2BsAAKo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AYwAMBNHMfYwDxMAEXAAAEAQAAAAAEAACUwAMBUnMfY9iv/82iwQMBAAQAAAECAAAAAAAA7L8DATDPAwEwzwMBAgAAANcA93SzAPd0SMADAWQBAAAAAAAABAAAAGDAAwHgUxt3AAAAAAAAAAAAAgAAnMADAQAAEndUBhZ/gMADAcLPEncAAAAACAAAAJTBAwEHAAAAlMEDAQcAAAAAAAAAAAAAAAcAAACUwQMBAAIAAAAAAAAAAAMBCs8SdwAAAACUwQMBBwAAAJTBAwEHAAAAwFMbdwAAAAAAAAAABwAAAAAAAACUwQMB8MADAfh9FXcAAAAAZHYACAAAAAAlAAAADAAAAAEAAAAYAAAADAAAAAAAAAISAAAADAAAAAEAAAAeAAAAGAAAAL0AAAAEAAAA9wAAABEAAAAlAAAADAAAAAEAAABUAAAAiAAAAL4AAAAEAAAA9QAAABAAAAABAAAAHB/HQavqxUG+AAAABAAAAAoAAABMAAAAAAAAAAAAAAAAAAAA//////////9gAAAAMQA2AC8AMAA4AC8AMgAwADIAMQAGAAAABgAAAAQAAAAGAAAABgAAAAQAAAAGAAAABgAAAAYAAAAGAAAASwAAAEAAAAAwAAAABQAAACAAAAABAAAAAQAAABAAAAAAAAAAAAAAABoBAACAAAAAAAAAAAAAAAAaAQAAgAAAAFIAAABwAQAAAgAAABAAAAAHAAAAAAAAAAAAAAC8AgAAAAAAAAECAiJTAHkAcwB0AGUAbQAAAA0AYPn//wwAAAAAAAAAAAAAAAAAAAAQQAsAAfn//4gP4RmA+P//GABAAAAAAABsCgAAAAD3dLMA93QcwwMBZAEAAAAAAAAEAAAANMMDAeBTG3cAAAAAnWkeYwAAAACAFiUBvDIwAYCNNAGdaR5jAAAAAIAVJQEgrcMCAFD/BEDDAwEUXB5jaC02AfwBAAB8wwMBDVseYwQAAACEwwMB4FMbdwAAAAAAAAAAAAIAAMDDAwEAABJ3VAYWf6TDAwHCzxJ3AAAAAAgAAAC4xAMBBwAAALjEAwEHAAAAAAAAAAAAAAAHAAAAuMQDAQACAAAAAAAAAAADAQrPEncAAAAAuMQDAQcAAAC4xAMBBwAAAMBTG3cAAAAAAAAAAAcAAAAAAAAAuMQDARTEAwH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EADAbq6KGOQNVFjAQAAAIyJTGPwjk1jgAciB5A1UWMBAAAAjIlMY6SJTGMgvUYGIL1GBkRBAwEdgSNjVAZRYwEAAACMiUxjpIlMY9cA93SzAPd0UEEDAWQBAAAAAAAABAAAAGhBAwHgUxt3AAAAAAAAAAAAAgAApEEDAQAAEndUBhZ/iEEDAcLPEncAAAAABwAAAJxCAwEGAAAAnEIDAQYAAAAAAAAAAAAAAAYAAACcQgMBAAIAAAAAAAAAAAMBCs8SdwAAAACcQgMBBgAAAJxCAwEGAAAAwFMbdwAAAAAAAAAABgAAAAAAAACcQgMB+EEDAfh9FXcAAAAAZHYACAAAAAAlAAAADAAAAAMAAAAYAAAADAAAAAAAAAISAAAADAAAAAEAAAAWAAAADAAAAAgAAABUAAAAVAAAAAoAAAAnAAAAHgAAAEoAAAABAAAAHB/HQavqxUEKAAAASwAAAAEAAABMAAAABAAAAAkAAAAnAAAAIAAAAEsAAABQAAAAWACd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xAAAARwAAACkAAAA1AAAAiQAAABMAAAAhAPAAAAAAAAAAAAAAAIA/AAAAAAAAAAAAAIA/AAAAAAAAAAAAAAAAAAAAAAAAAAAAAAAAAAAAAAAAAAAlAAAADAAAAAAAAIAoAAAADAAAAAQAAABSAAAAcAEAAAQAAADw////AAAAAAAAAAAAAAAAkAEAAAAAAAEAAAAAdABhAGgAbwBtAGEAAAAAAAAAAAAAAAAAAAAAAAAAAAAAAAAAAAAAAAAAAAAAAAAAAAAAAAAAAAAAAAAAAAAAAAAAAwHkgSpjAAAAABcAAAAsn1pj9IEqY0IVCjMUlJsEALCYBEBiAgUAAAAAAAAAAAAAAAAgAAAAvAIAAAAAAAABAgIiUwB5AHMAdABlAG0A1wD3dLMA93SwQAMBZAEAAAAAAAAEAAAAyEADAeBTG3cAAAAAAAAAAAACAAAEQQMBAAASd1QGFn/oQAMBws8SdwAAAAAIAAAA/EEDAQcAAAD8QQMBBwAAAAAAAAAAAAAABwAAAPxBAwEAAgAAAAAAAAAAAwEKzxJ3AAAAAPxBAwEHAAAA/EEDAQcAAADAUxt3AAAAAAAAAAAHAAAAAAAAAPxBAwFYQQMB+H0VdwAAAABkdgAIAAAAACUAAAAMAAAABAAAABgAAAAMAAAAAAAAAhIAAAAMAAAAAQAAAB4AAAAYAAAAKQAAADUAAACyAAAASAAAACUAAAAMAAAABAAAAFQAAACoAAAAKgAAADUAAACwAAAARwAAAAEAAAAcH8dBq+rFQSoAAAA1AAAADwAAAEwAAAAAAAAAAAAAAAAAAAD//////////2wAAABDAEwAQQBVAEQASQBBACAAQgBFAE4ASQBUAEUAWgBKBwoAAAAIAAAACwAAAAsAAAALAAAABgAAAAsAAAAFAAAACQAAAAkAAAALAAAABgAAAAkAAAAJAAAACQ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Sgc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Object Id="idInvalidSigLnImg">AQAAAGwAAAAAAAAAAAAAABkBAAB/AAAAAAAAAAAAAABsGwAAXwwAACBFTUYAAAEAdB8AALA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GMADATRzH2MA8TABFwAABAEAAAAABAAAlMADAVJzH2PYr//NosEDAQAEAAABAgAAAAAAAOy/AwEwzwMBMM8DAQIAAADXAPd0swD3dEjAAwFkAQAAAAAAAAQAAABgwAMB4FMbdwAAAAAAAAAAAAIAAJzAAwEAABJ3VAYWf4DAAwHCzxJ3AAAAAAgAAACUwQMBBwAAAJTBAwEHAAAAAAAAAAAAAAAHAAAAlMEDAQACAAAAAAAAAAADAQrPEncAAAAAlMEDAQcAAACUwQMBBwAAAMBTG3cAAAAAAAAAAAcAAAAAAAAAlMEDAfDAAwH4fRV3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0AYPn//wwAAAAAAAAAAAAAAAAAAAAQQAsAAfn//4gP4RmA+P//GABAAAAAAABsCgAAAAD3dLMA93QcwwMBZAEAAAAAAAAEAAAANMMDAeBTG3cAAAAAnWkeYwAAAACAFiUBvDIwAYCNNAGdaR5jAAAAAIAVJQEgrcMCAFD/BEDDAwEUXB5jaC02AfwBAAB8wwMBDVseYwQAAACEwwMB4FMbdwAAAAAAAAAAAAIAAMDDAwEAABJ3VAYWf6TDAwHCzxJ3AAAAAAgAAAC4xAMBBwAAALjEAwEHAAAAAAAAAAAAAAAHAAAAuMQDAQACAAAAAAAAAAADAQrPEncAAAAAuMQDAQcAAAC4xAMBBwAAAMBTG3cAAAAAAAAAAAcAAAAAAAAAuMQDARTEAwH4fRV3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Nj/EADAbq6KGOQNVFjAQAAAIyJTGPwjk1jgAciB5A1UWMBAAAAjIlMY6SJTGMgvUYGIL1GBkRBAwEdgSNjVAZRYwEAAACMiUxjpIlMY9cA93SzAPd0UEEDAWQBAAAAAAAABAAAAGhBAwHgUxt3AAAAAAAAAAAAAgAApEEDAQAAEndUBhZ/iEEDAcLPEncAAAAABwAAAJxCAwEGAAAAnEIDAQYAAAAAAAAAAAAAAAYAAACcQgMBAAIAAAAAAAAAAAMBCs8SdwAAAACcQgMBBgAAAJxCAwEGAAAAwFMbdwAAAAAAAAAABgAAAAAAAACcQgMB+EEDAfh9FXc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xAAAARwAAACkAAAA1AAAAiQAAABMAAAAhAPAAAAAAAAAAAAAAAIA/AAAAAAAAAAAAAIA/AAAAAAAAAAAAAAAAAAAAAAAAAAAAAAAAAAAAAAAAAAAlAAAADAAAAAAAAIAoAAAADAAAAAQAAABSAAAAcAEAAAQAAADw////AAAAAAAAAAAAAAAAkAEAAAAAAAEAAAAAdABhAGgAbwBtAGEAAAAAAAAAAAAAAAAAAAAAAAAAAAAAAAAAAAAAAAAAAAAAAAAAAAAAAAAAAAAAAAAAAAAAAAAAAwHkgSpjAAAAABcAAAAsn1pj9IEqY0IVCjMUlJsEALCYBEBiAgUAAAAAAAAAAAAAAAAgAAAAvAIAAAAAAAABAgIiUwB5AHMAdABlAG0A1wD3dLMA93SwQAMBZAEAAAAAAAAEAAAAyEADAeBTG3cAAAAAAAAAAAACAAAEQQMBAAASd1QGFn/oQAMBws8SdwAAAAAIAAAA/EEDAQcAAAD8QQMBBwAAAAAAAAAAAAAABwAAAPxBAwEAAgAAAAAAAAAAAwEKzxJ3AAAAAPxBAwEHAAAA/EEDAQcAAADAUxt3AAAAAAAAAAAHAAAAAAAAAPxBAwFYQQMB+H0VdwAAAABkdgAIAAAAACUAAAAMAAAABAAAABgAAAAMAAAAAAAAAhIAAAAMAAAAAQAAAB4AAAAYAAAAKQAAADUAAACyAAAASAAAACUAAAAMAAAABAAAAFQAAACoAAAAKgAAADUAAACwAAAARwAAAAEAAAAcH8dBq+rFQSoAAAA1AAAADwAAAEwAAAAAAAAAAAAAAAAAAAD//////////2wAAABDAEwAQQBVAEQASQBBACAAQgBFAE4ASQBUAEUAWgAAAAoAAAAIAAAACwAAAAsAAAALAAAABgAAAAsAAAAFAAAACQAAAAkAAAALAAAABgAAAAkAAAAJAAAACQ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Sgc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+d6saD5twm6EjPaUJQTg+6hs7jI=</DigestValue>
    </Reference>
    <Reference URI="#idOfficeObject" Type="http://www.w3.org/2000/09/xmldsig#Object">
      <DigestMethod Algorithm="http://www.w3.org/2000/09/xmldsig#sha1"/>
      <DigestValue>5rlPu7vxllzUZEBhYOLk9FkwUuw=</DigestValue>
    </Reference>
    <Reference URI="#idSignedProperties" Type="http://uri.etsi.org/01903#SignedProperties">
      <Transforms>
        <Transform Algorithm="http://www.w3.org/TR/2001/REC-xml-c14n-20010315"/>
      </Transforms>
      <DigestMethod Algorithm="http://www.w3.org/2000/09/xmldsig#sha1"/>
      <DigestValue>8Ue+lUNSXnjoNt5a0V1Odz6RN+4=</DigestValue>
    </Reference>
    <Reference URI="#idValidSigLnImg" Type="http://www.w3.org/2000/09/xmldsig#Object">
      <DigestMethod Algorithm="http://www.w3.org/2000/09/xmldsig#sha1"/>
      <DigestValue>fAyQlsruJatP5+8y1ht07nNZH70=</DigestValue>
    </Reference>
    <Reference URI="#idInvalidSigLnImg" Type="http://www.w3.org/2000/09/xmldsig#Object">
      <DigestMethod Algorithm="http://www.w3.org/2000/09/xmldsig#sha1"/>
      <DigestValue>+PaugDlezdEGLE88+AS7tPaMo9s=</DigestValue>
    </Reference>
  </SignedInfo>
  <SignatureValue>CSc+FPAUXU+kMbJsdOs3FEG5MFo4DGDHUae/Xo5r4dXjl+tj7ZwqZaVm3NSnvqtd4X+Umjgkmfp0
Defvw5WduRDv0DH73OxHqTRAD+EVQWo9Gic+YV1vtGwZqpRmGI+rRV93iCToKdCvUz3Th43hPalT
z4Er2/c1H6vEeZZRi0nZvCQM8t5iOSsEtr8MDZTeyZQV0yOawT3+DVPJudT5lKjOBNCEa4SDBfWO
unQiO7zncbGUdaDqrrmkJ6gKtv2p+YJCq0yrAIFOkXMx/iq2ybFPUzcOcb5XCxDV6BOCZUtJBcju
0AF2Ka/h7z6LjJ2HzAY3lZcIJC/djvHi0H2FPA==</SignatureValue>
  <KeyInfo>
    <X509Data>
      <X509Certificate>MIIICjCCBfKgAwIBAgIIZvMak3DYH7YwDQYJKoZIhvcNAQELBQAwWzEXMBUGA1UEBRMOUlVDIDgw
MDUwMTcyLTExGjAYBgNVBAMTEUNBLURPQ1VNRU5UQSBTLkEuMRcwFQYDVQQKEw5ET0NVTUVOVEEg
Uy5BLjELMAkGA1UEBhMCUFkwHhcNMTkxMDAzMTkwNjE4WhcNMjExMDAyMTkxNjE4WjCBqTELMAkG
A1UEBhMCUFkxGDAWBgNVBAQMD0NBU1RSTyBNQVJUSU5FWjESMBAGA1UEBRMJQ0kzNjA3NDEyMRcw
FQYDVQQqDA5DQVJMT1MgVklDRU5URTEXMBUGA1UECgwOUEVSU09OQSBGSVNJQ0ExETAPBgNVBAsM
CEZJUk1BIEYyMScwJQYDVQQDDB5DQVJMT1MgVklDRU5URSBDQVNUUk8gTUFSVElORVowggEiMA0G
CSqGSIb3DQEBAQUAA4IBDwAwggEKAoIBAQCrxL/VEsSsfKW2HzpZZyPfd8XP48RxaUcpPzYxsmyx
0uxqu2t6kSqxF3GNTDol7vXGME1Or2qCTqkPArqQkWe7lD1aLCor0P2wSrJPztV7eOyTP5gd+TaO
tk3yScjf4/t5Dy3+DuyRhs9HCa7dKvUVrKoRzE2xGesaFo1D3GbpUhUb/ZxrQKM5l7PnjXv1GR9O
9lthkuakmW+5NNenNNW2g1A71CiwQgH/C3UNsZAK0LUs57ROaNOU5qujiYor8icgWrxyEN/i7SXg
kJhjybe30ksFYiBMlXvO7IR1rqexldVUYieIHplm1Mxpf+bfDq+dZu/i26dAc53+VkRxfGFPAgMB
AAGjggOBMIIDfTAMBgNVHRMBAf8EAjAAMA4GA1UdDwEB/wQEAwIF4DAqBgNVHSUBAf8EIDAeBggr
BgEFBQcDAQYIKwYBBQUHAwIGCCsGAQUFBwMEMB0GA1UdDgQWBBSNN0bcVvXQNqn1qMSiq2op3Wt8
AjCBlgYIKwYBBQUHAQEEgYkwgYYwOQYIKwYBBQUHMAGGLWh0dHA6Ly93d3cuZG9jdW1lbnRhLmNv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Y29tLnB5L2Zpcm1hZGlnaXRhbC9kZXNjYXJnYXMvY3JsZG9jLmNybDAmBgNVHREEHzAdgRtjY2Fz
dHJvQGNhbWJpb3NjaGFjby5jb20ucHkwggHdBgNVHSAEggHUMIIB0DCCAcwGDisGAQQBgvk7AQEB
BgEBMIIBuDA/BggrBgEFBQcCARYzaHR0cHM6Ly93d3cuZG9jdW1lbnRhLmNvbS5weS9maXJtYWRp
Z2l0YWwvZGVzY2FyZ2FzMIHABggrBgEFBQcCAjCBsxqBsEVzdGUgZXMgdW4gY2VydGlmaWNhZG8g
ZGUgcGVyc29uYSBm7XNpY2EgY3V5YSBjbGF2ZSBwcml2YWRhIGVzdOEgY29udGVuaWRhIGVuIHVu
IG3zZHVsbyBkZSBoYXJkd2FyZSBzZWd1cm8geSBzdSBmaW5hbGlkYWQgZXMgYXV0ZW50aWNhciBh
IHN1IHRpdHVsYXIgbyBnZW5lcmFyIGZpcm1hcyBkaWdpdGFsZXMuMIGxBggrBgEFBQcCAjCBpBqB
oVRoaXMgaXMgYW4gZW5kIHVzZXIgY2VydGlmaWNhdGUgd2hvc2UgcHJpdmF0ZSBrZXkgaXMgZW1i
ZWRkZWQgd2l0aGluIGEgc2VjdXJlIGhhcmR3YXJlIG1vZHVsZSB0aGF0IGFpbXMgdG8gYXV0aGVu
dGljYXRlIGl0cyBvd25lciBvciBnZW5lcmF0ZSBkaWdpdGFsIHNpZ25hdHVyZXMuMA0GCSqGSIb3
DQEBCwUAA4ICAQBbxzVDypIH6UJ2KI50ttXjZQpWU3/L3nuBKe5iuqsBpwGLHUhjzKHifJEF7WhD
05021oaL/Gr9nE4x1mDT92mYIu0n06w9hUnMPwZ/9UybXbb3lbezvnmRfdrGrkymXFSXTuOIKA8/
r4oci68RBg7uyhhTqQhmZU/k2qNmPzI56TNzy4H8/uMQW4z+Wtxgv96nbx7MTIHZnSfK8eZKTotJ
MdVJ3C4iBfw1L0XxW0RPnfUOVgyDQPdS9iCSNA/ePA8WQpDjsM9S5Fi147mY3dBMueWoS3YSdEjJ
CvysjLNizYsGcg2YKu8Yn/wvj0p4B+YnVGpFgMclut0OufZzF/tXi4sGnh3z+vGWSS+GRR2Z41JH
DW4P4gohQAeIJ4igyLYEvInxfqLYVLtCR1RJvBEP3KXs/SwJYK/Stzzl13SGgjzlElvuo8REN5z8
yKi1H/0CczkTYZSO4pkOdWJV8Xwiy2zONNnhizVm/EuBWq62sTuFXYjZIC6kJKhN0MlTtNsU6U2z
DHQfbqNR+DufKKygCxaXzhfb+m+pj82AC4T6iScCai3U/mUl6IP3H8enGBVkq21hg1THXy+0cgZC
JAiJLVHn/NLzrT33Xie2KlapItKduClCVwIIpm3UI66WlmeHvkQ7tLFnK4KiEbHUnm9Kl+M9DM/d
ugg/XP2u6KwV0g==</X509Certificate>
    </X509Data>
  </KeyInfo>
  <Object xmlns:mdssi="http://schemas.openxmlformats.org/package/2006/digital-signature" Id="idPackageObject">
    <Manifest>
      <Reference URI="/xl/printerSettings/printerSettings3.bin?ContentType=application/vnd.openxmlformats-officedocument.spreadsheetml.printerSettings">
        <DigestMethod Algorithm="http://www.w3.org/2000/09/xmldsig#sha1"/>
        <DigestValue>xyuQId8fK0RwYDzC1uuDoRmNFSI=</DigestValue>
      </Reference>
      <Reference URI="/xl/media/image4.emf?ContentType=image/x-emf">
        <DigestMethod Algorithm="http://www.w3.org/2000/09/xmldsig#sha1"/>
        <DigestValue>svB/itTn7Gf7ZWuPQBE3sKL9TQg=</DigestValue>
      </Reference>
      <Reference URI="/xl/drawings/drawing5.xml?ContentType=application/vnd.openxmlformats-officedocument.drawing+xml">
        <DigestMethod Algorithm="http://www.w3.org/2000/09/xmldsig#sha1"/>
        <DigestValue>SbMY8J5rtagp8IUg4T2YmY8etIc=</DigestValue>
      </Reference>
      <Reference URI="/xl/worksheets/sheet6.xml?ContentType=application/vnd.openxmlformats-officedocument.spreadsheetml.worksheet+xml">
        <DigestMethod Algorithm="http://www.w3.org/2000/09/xmldsig#sha1"/>
        <DigestValue>xVTG1CL49sogK0OtLYqU5a47Gsc=</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dnRh95F+ccnTW+wKiNgErTN0pLo=</DigestValue>
      </Reference>
      <Reference URI="/xl/sharedStrings.xml?ContentType=application/vnd.openxmlformats-officedocument.spreadsheetml.sharedStrings+xml">
        <DigestMethod Algorithm="http://www.w3.org/2000/09/xmldsig#sha1"/>
        <DigestValue>XLiZsLwrk5wrG+Y3wCvYt3SnSjE=</DigestValue>
      </Reference>
      <Reference URI="/xl/drawings/drawing1.xml?ContentType=application/vnd.openxmlformats-officedocument.drawing+xml">
        <DigestMethod Algorithm="http://www.w3.org/2000/09/xmldsig#sha1"/>
        <DigestValue>EC2lZYyUSS6OwArKh4tXmghQi38=</DigestValue>
      </Reference>
      <Reference URI="/xl/printerSettings/printerSettings2.bin?ContentType=application/vnd.openxmlformats-officedocument.spreadsheetml.printerSettings">
        <DigestMethod Algorithm="http://www.w3.org/2000/09/xmldsig#sha1"/>
        <DigestValue>Uks3oyoUlimjo37ncMpZU/YNouM=</DigestValue>
      </Reference>
      <Reference URI="/xl/media/image2.png?ContentType=image/png">
        <DigestMethod Algorithm="http://www.w3.org/2000/09/xmldsig#sha1"/>
        <DigestValue>xSV79zmhdlrQ1rzp9VxjM4eB48M=</DigestValue>
      </Reference>
      <Reference URI="/xl/drawings/drawing3.xml?ContentType=application/vnd.openxmlformats-officedocument.drawing+xml">
        <DigestMethod Algorithm="http://www.w3.org/2000/09/xmldsig#sha1"/>
        <DigestValue>Q800Vuf1Z2fFghE5TAVQj253m0Y=</DigestValue>
      </Reference>
      <Reference URI="/xl/media/image5.emf?ContentType=image/x-emf">
        <DigestMethod Algorithm="http://www.w3.org/2000/09/xmldsig#sha1"/>
        <DigestValue>+KiT7FfzVyWW+BeVq5R2i1XEoY8=</DigestValue>
      </Reference>
      <Reference URI="/xl/drawings/drawing2.xml?ContentType=application/vnd.openxmlformats-officedocument.drawing+xml">
        <DigestMethod Algorithm="http://www.w3.org/2000/09/xmldsig#sha1"/>
        <DigestValue>cKLriP80FDcrrKnTCdoMPQQQ1/A=</DigestValue>
      </Reference>
      <Reference URI="/xl/calcChain.xml?ContentType=application/vnd.openxmlformats-officedocument.spreadsheetml.calcChain+xml">
        <DigestMethod Algorithm="http://www.w3.org/2000/09/xmldsig#sha1"/>
        <DigestValue>/lxPeu/iw5VGppij4/C19dPcBHg=</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0P/Jyn9una3Totj2GGhIfZD0+vo=</DigestValue>
      </Reference>
      <Reference URI="/xl/externalLinks/externalLink1.xml?ContentType=application/vnd.openxmlformats-officedocument.spreadsheetml.externalLink+xml">
        <DigestMethod Algorithm="http://www.w3.org/2000/09/xmldsig#sha1"/>
        <DigestValue>oqoj2Pe3i0zeEQ0d+f3lRufyNtE=</DigestValue>
      </Reference>
      <Reference URI="/xl/media/image6.emf?ContentType=image/x-emf">
        <DigestMethod Algorithm="http://www.w3.org/2000/09/xmldsig#sha1"/>
        <DigestValue>/DfE6WiPb+9CZRih4krRI+z1QKE=</DigestValue>
      </Reference>
      <Reference URI="/xl/media/image7.emf?ContentType=image/x-emf">
        <DigestMethod Algorithm="http://www.w3.org/2000/09/xmldsig#sha1"/>
        <DigestValue>obLkBddVRMYsGbRYBckN3i176SA=</DigestValue>
      </Reference>
      <Reference URI="/xl/drawings/drawing4.xml?ContentType=application/vnd.openxmlformats-officedocument.drawing+xml">
        <DigestMethod Algorithm="http://www.w3.org/2000/09/xmldsig#sha1"/>
        <DigestValue>2X4ENBoV1yCFN+xZmK9+Zr98D00=</DigestValue>
      </Reference>
      <Reference URI="/xl/drawings/vmlDrawing1.vml?ContentType=application/vnd.openxmlformats-officedocument.vmlDrawing">
        <DigestMethod Algorithm="http://www.w3.org/2000/09/xmldsig#sha1"/>
        <DigestValue>euavxc5LS/KDy5se36t8GlTgDzU=</DigestValue>
      </Reference>
      <Reference URI="/xl/media/image1.png?ContentType=image/png">
        <DigestMethod Algorithm="http://www.w3.org/2000/09/xmldsig#sha1"/>
        <DigestValue>LWPpm6Y1nomwhZ3bsDTtZapAPIo=</DigestValue>
      </Reference>
      <Reference URI="/xl/media/image13.png?ContentType=image/png">
        <DigestMethod Algorithm="http://www.w3.org/2000/09/xmldsig#sha1"/>
        <DigestValue>2kJszM2J8PGfFCW5ty1oj3JBk0U=</DigestValue>
      </Reference>
      <Reference URI="/xl/media/image16.emf?ContentType=image/x-emf">
        <DigestMethod Algorithm="http://www.w3.org/2000/09/xmldsig#sha1"/>
        <DigestValue>H8N1spW7eZgnO/kNZ14kILfiRE8=</DigestValue>
      </Reference>
      <Reference URI="/xl/worksheets/sheet1.xml?ContentType=application/vnd.openxmlformats-officedocument.spreadsheetml.worksheet+xml">
        <DigestMethod Algorithm="http://www.w3.org/2000/09/xmldsig#sha1"/>
        <DigestValue>z6dcmGPe81/HSXD0nsxleqOZmwo=</DigestValue>
      </Reference>
      <Reference URI="/xl/media/image17.png?ContentType=image/png">
        <DigestMethod Algorithm="http://www.w3.org/2000/09/xmldsig#sha1"/>
        <DigestValue>H1aX736xm/Ntff7TGPVPjJ3Edg4=</DigestValue>
      </Reference>
      <Reference URI="/xl/media/image11.emf?ContentType=image/x-emf">
        <DigestMethod Algorithm="http://www.w3.org/2000/09/xmldsig#sha1"/>
        <DigestValue>o+YKIuAKZPQWjolK48zthEWG4K0=</DigestValue>
      </Reference>
      <Reference URI="/xl/media/image12.emf?ContentType=image/x-emf">
        <DigestMethod Algorithm="http://www.w3.org/2000/09/xmldsig#sha1"/>
        <DigestValue>4NeMP3JrmUw+1lWUmYK3gZ8UIAA=</DigestValue>
      </Reference>
      <Reference URI="/xl/media/image3.emf?ContentType=image/x-emf">
        <DigestMethod Algorithm="http://www.w3.org/2000/09/xmldsig#sha1"/>
        <DigestValue>c6swFFi39IhWHaDOrpZrhXqvrmk=</DigestValue>
      </Reference>
      <Reference URI="/xl/worksheets/sheet3.xml?ContentType=application/vnd.openxmlformats-officedocument.spreadsheetml.worksheet+xml">
        <DigestMethod Algorithm="http://www.w3.org/2000/09/xmldsig#sha1"/>
        <DigestValue>WI9GwL00EZxlMPBEmr8H2YCw8Y0=</DigestValue>
      </Reference>
      <Reference URI="/xl/media/image9.png?ContentType=image/png">
        <DigestMethod Algorithm="http://www.w3.org/2000/09/xmldsig#sha1"/>
        <DigestValue>n5bQk8LLwgassxgATfSHkVQaoiY=</DigestValue>
      </Reference>
      <Reference URI="/xl/worksheets/sheet2.xml?ContentType=application/vnd.openxmlformats-officedocument.spreadsheetml.worksheet+xml">
        <DigestMethod Algorithm="http://www.w3.org/2000/09/xmldsig#sha1"/>
        <DigestValue>X+yeVcgtR2KpqlLmSpmnjCPrnpE=</DigestValue>
      </Reference>
      <Reference URI="/xl/workbook.xml?ContentType=application/vnd.openxmlformats-officedocument.spreadsheetml.sheet.main+xml">
        <DigestMethod Algorithm="http://www.w3.org/2000/09/xmldsig#sha1"/>
        <DigestValue>Lk34Oj4tX4FeFA1Qfdu3JWK5GY8=</DigestValue>
      </Reference>
      <Reference URI="/xl/worksheets/sheet5.xml?ContentType=application/vnd.openxmlformats-officedocument.spreadsheetml.worksheet+xml">
        <DigestMethod Algorithm="http://www.w3.org/2000/09/xmldsig#sha1"/>
        <DigestValue>GF9tMGQoAC3wzJAi7Kc2S3xPOWs=</DigestValue>
      </Reference>
      <Reference URI="/xl/media/image14.emf?ContentType=image/x-emf">
        <DigestMethod Algorithm="http://www.w3.org/2000/09/xmldsig#sha1"/>
        <DigestValue>FIxSOzrsKq/F30fK2Qr2/OnkKA0=</DigestValue>
      </Reference>
      <Reference URI="/xl/media/image10.emf?ContentType=image/x-emf">
        <DigestMethod Algorithm="http://www.w3.org/2000/09/xmldsig#sha1"/>
        <DigestValue>IJEegf5/epvCGgCxdPHKou1Jxlo=</DigestValue>
      </Reference>
      <Reference URI="/xl/worksheets/sheet4.xml?ContentType=application/vnd.openxmlformats-officedocument.spreadsheetml.worksheet+xml">
        <DigestMethod Algorithm="http://www.w3.org/2000/09/xmldsig#sha1"/>
        <DigestValue>r2s097y1SXwDbxNXph/IuUie+PE=</DigestValue>
      </Reference>
      <Reference URI="/xl/media/image15.png?ContentType=image/png">
        <DigestMethod Algorithm="http://www.w3.org/2000/09/xmldsig#sha1"/>
        <DigestValue>DOSNLWkNrYU0p2PTdWCilc+c06E=</DigestValue>
      </Reference>
      <Reference URI="/xl/media/image8.emf?ContentType=image/x-emf">
        <DigestMethod Algorithm="http://www.w3.org/2000/09/xmldsig#sha1"/>
        <DigestValue>KBziR175JaibBVmXjUBzSqTfBq8=</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s1zvWN/GCh4ii2WPImChz2Siorg=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dCXgRajOQB0GujG4jT43DAKsu3Y=</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vZO4A23iubzmnS8icUw8MgS+vco=</DigestValue>
      </Reference>
    </Manifest>
    <SignatureProperties>
      <SignatureProperty Id="idSignatureTime" Target="#idPackageSignature">
        <mdssi:SignatureTime>
          <mdssi:Format>YYYY-MM-DDThh:mm:ssTZD</mdssi:Format>
          <mdssi:Value>2021-08-16T15:58:24Z</mdssi:Value>
        </mdssi:SignatureTime>
      </SignatureProperty>
    </SignatureProperties>
  </Object>
  <Object Id="idOfficeObject">
    <SignatureProperties>
      <SignatureProperty Id="idOfficeV1Details" Target="#idPackageSignature">
        <SignatureInfoV1 xmlns="http://schemas.microsoft.com/office/2006/digsig">
          <SetupID>{CEDB09C6-1232-4DA7-BF69-ED5A16F6A4C0}</SetupID>
          <SignatureText>CARLOS CASTRO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2021-08-16T15:58:24Z</xd:SigningTime>
          <xd:SigningCertificate>
            <xd:Cert>
              <xd:CertDigest>
                <DigestMethod Algorithm="http://www.w3.org/2000/09/xmldsig#sha1"/>
                <DigestValue>wr9At+uPeZtr+qZP5hWNnFJGHHA=</DigestValue>
              </xd:CertDigest>
              <xd:IssuerSerial>
                <X509IssuerName>C=PY, O=DOCUMENTA S.A., CN=CA-DOCUMENTA S.A., SERIALNUMBER=RUC 80050172-1</X509IssuerName>
                <X509SerialNumber>7418302231765065654</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AoBAAB/AAAAAAAAAAAAAAD2GQAAXwwAACBFTUYAAAEAxBsAAKoAAAAGAAAAAAAAAAAAAAAAAAAAVgUAAAADAABUAQAAvgAAAAAAAAAAAAAAAAAAACAwBQAw5gI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ouCsAkG8wZQDx0gEXAAAEAQAAAAAEAABkuSsArm8wZTF8EPVyuisAAAQAAAECAAAAAAAAvLgrAADIKwAAyCsAAgAAANfd6XSz3el0GLkrAGQBAAAAAAAABAAAADC5KwDgY8J2AAAAAAAAAAAAAgAAbLkrAAAAunZUBm5/ULkrAEowunYAAAAACAAAAGS6KwAHAAAAZLorAAcAAAAAAAAAAAAAAAcAAABkuisAAAIAAAAAAAAAACsAki+6dgAAAABkuisABwAAAGS6KwAHAAAAwGPCdgAAAAAAAAAABwAAAAAAAABkuisAwLkrAK3gunYAAAAAZHYACAAAAAAlAAAADAAAAAEAAAAYAAAADAAAAAAAAAISAAAADAAAAAEAAAAeAAAAGAAAAL0AAAAEAAAA9wAAABEAAAAlAAAADAAAAAEAAABUAAAAiAAAAL4AAAAEAAAA9QAAABAAAAABAAAAHB/HQavqxUG+AAAABAAAAAoAAABMAAAAAAAAAAAAAAAAAAAA//////////9gAAAAMQA2AC8AMAA4AC8AMgAwADIAMQAGAAAABgAAAAQAAAAGAAAABgAAAAQAAAAGAAAABgAAAAYAAAAGAAAASwAAAEAAAAAwAAAABQAAACAAAAABAAAAAQAAABAAAAAAAAAAAAAAAAsBAACAAAAAAAAAAAAAAAALAQAAgAAAAFIAAABwAQAAAgAAABAAAAAHAAAAAAAAAAAAAAC8AgAAAAAAAAECAiJTAHkAcwB0AGUAbQAAAAgAYPn//wwAAAAAAAAAAAAAAAAAAACAnQ0AAfn//wEAAAAAAAAAGABAAID4//+M+QAAAADpdLPd6XSkuysAZAEAAAAAAAAEAAAAvLsrAOBjwnYAAAAA5l0vZQAAAACAFlUAvDLSAYCN1gHmXS9lAAAAAIAVVQAAsgsCAFI3BMi7KwB+Vy9l2CA4APwBAAAEvCsAQlcvZQQAAAAMvCsA4GPCdgAAAAAAAAAAAAIAAEi8KwAAALp2VAZufyy8KwBKMLp2AAAAAAgAAABAvSsABwAAAEC9KwAHAAAAAAAAAAAAAAAHAAAAQL0rAAACAAAAAAAAAAArAJIvunYAAAAAQL0rAAcAAABAvSsABwAAAMBjwnYAAAAAAAAAAAcAAAAAAAAAQL0rAJy8KwCt4Lp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BorAFT0N2UYZkllAQAAAFQbRmUoPVBlIDOwBhhmSWUBAAAAVBtGZWwbRmXA2HIGwNhyBhQbKwCAoDJl7DZJZQEAAABUG0ZlbBtGZdfd6XSz3el0IBsrAGQBAAAAAAAABAAAADgbKwDgY8J2AAAAAAAAAAAAAgAAdBsrAAAAunZUBm5/WBsrAEowunYAAAAABwAAAGwcKwAGAAAAbBwrAAYAAAAAAAAAAAAAAAYAAABsHCsAAAIAAAAAAAAAACsAki+6dgAAAABsHCsABgAAAGwcKwAGAAAAwGPCdgAAAAAAAAAABgAAAAAAAABsHCsAyBsrAK3gunYAAAAAZHYACAAAAAAlAAAADAAAAAMAAAAYAAAADAAAAAAAAAISAAAADAAAAAEAAAAWAAAADAAAAAgAAABUAAAAVAAAAAoAAAAnAAAAHgAAAEoAAAABAAAAHB/HQavqxUEKAAAASwAAAAEAAABMAAAABAAAAAkAAAAnAAAAIAAAAEsAAABQAAAAWABpe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pAAAARwAAACkAAAA1AAAAgQAAABMAAAAhAPAAAAAAAAAAAAAAAIA/AAAAAAAAAAAAAIA/AAAAAAAAAAAAAAAAAAAAAAAAAAAAAAAAAAAAAAAAAAAlAAAADAAAAAAAAIAoAAAADAAAAAQAAABSAAAAcAEAAAQAAADw////AAAAAAAAAAAAAAAAkAEAAAAAAAEAAAAAdABhAGgAbwBtAGEAAAAAAAAAAAAAAAAAAAAAAAAAAAAAAAAAAAAAAAAAAAAAAAAAAAAAAAAAAAAAAAAAAAAAAAAAKwCUgzhlAAAAABcAAAC07VFlpIM4ZS0kCrWUwDQEAMBBA0AiOgQAAAAAAAAAAAAAAAAgAAAAvAIAAAAAAAABAgIiUwB5AHMAdABlAG0A193pdLPd6XSAGisAZAEAAAAAAAAEAAAAmBorAOBjwnYAAAAAAAAAAAACAADUGisAAAC6dlQGbn+4GisASjC6dgAAAAAIAAAAzBsrAAcAAADMGysABwAAAAAAAAAAAAAABwAAAMwbKwAAAgAAAAAAAAAAKwCSL7p2AAAAAMwbKwAHAAAAzBsrAAcAAADAY8J2AAAAAAAAAAAHAAAAAAAAAMwbKwAoGysAreC6dgAAAABkdgAIAAAAACUAAAAMAAAABAAAABgAAAAMAAAAAAAAAhIAAAAMAAAAAQAAAB4AAAAYAAAAKQAAADUAAACqAAAASAAAACUAAAAMAAAABAAAAFQAAACcAAAAKgAAADUAAACoAAAARwAAAAEAAAAcH8dBq+rFQSoAAAA1AAAADQAAAEwAAAAAAAAAAAAAAAAAAAD//////////2gAAABDAEEAUgBMAE8AUwAgAEMAQQBTAFQAUgBPAGMMCgAAAAsAAAAKAAAACAAAAAwAAAAJAAAABQAAAAoAAAALAAAACQAAAAoAAAAKAAAAD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wAAAAXAAAAAEAAAAcH8dBq+rFQQoAAABQAAAAFQAAAEwAAAAAAAAAAAAAAAAAAAD//////////3gAAABDAGEAcgBsAG8AcwAgAFYAaQBjAGUAbgB0AGUAIABDAGEAcwB0AHIAbwBjDAcAAAAGAAAABAAAAAIAAAAGAAAABQAAAAMAAAAGAAAAAgAAAAUAAAAGAAAABgAAAAQAAAAGAAAAAwAAAAcAAAAGAAAABQAAAAQAAAAE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oAAABsAAAAAQAAABwfx0Gr6sVBCgAAAGAAAAAHAAAATAAAAAAAAAAAAAAAAAAAAP//////////XAAAAFMA7QBuAGQAaQBjAG8AYwwGAAAAAgAAAAYAAAAGAAAAAgAAAAU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ISAAAADAAAAAEAAAAWAAAADAAAAAAAAABUAAAAUAEAAAoAAABwAAAAAAEAAHwAAAABAAAAHB/HQavqxUEKAAAAcAAAACsAAABMAAAABAAAAAkAAABwAAAAAgEAAH0AAACkAAAARgBpAHIAbQBhAGQAbwAgAHAAbwByADoAIABDAEEAUgBMAE8AUwAgAFYASQBDAEUATgBUAEUAIABDAEEAUwBUAFIATwAgAE0AQQBSAFQASQBOAEUAWgBjDAYAAAACAAAABAAAAAgAAAAGAAAABgAAAAYAAAADAAAABgAAAAYAAAAEAAAABAAAAAMAAAAHAAAABwAAAAcAAAAFAAAACAAAAAYAAAADAAAABgAAAAQAAAAHAAAABgAAAAcAAAAGAAAABgAAAAMAAAAHAAAABwAAAAYAAAAGAAAABwAAAAgAAAADAAAACAAAAAcAAAAHAAAABgAAAAQAAAAHAAAABgAAAAYAAAAWAAAADAAAAAAAAAAlAAAADAAAAAIAAAAOAAAAFAAAAAAAAAAQAAAAFAAAAA==</Object>
  <Object Id="idInvalidSigLnImg">AQAAAGwAAAAAAAAAAAAAAAoBAAB/AAAAAAAAAAAAAAD2GQAAXwwAACBFTUYAAAEAYB8AALAAAAAGAAAAAAAAAAAAAAAAAAAAVgUAAAADAABUAQAAvgAAAAAAAAAAAAAAAAAAACAwBQAw5gI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6LgrAJBvMGUA8dIBFwAABAEAAAAABAAAZLkrAK5vMGUxfBD1crorAAAEAAABAgAAAAAAALy4KwAAyCsAAMgrAAIAAADX3el0s93pdBi5KwBkAQAAAAAAAAQAAAAwuSsA4GPCdgAAAAAAAAAAAAIAAGy5KwAAALp2VAZuf1C5KwBKMLp2AAAAAAgAAABkuisABwAAAGS6KwAHAAAAAAAAAAAAAAAHAAAAZLorAAACAAAAAAAAAAArAJIvunYAAAAAZLorAAcAAABkuisABwAAAMBjwnYAAAAAAAAAAAcAAAAAAAAAZLorAMC5KwCt4Lp2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AsBAACAAAAAAAAAAAAAAAALAQAAgAAAAFIAAABwAQAAAgAAABAAAAAHAAAAAAAAAAAAAAC8AgAAAAAAAAECAiJTAHkAcwB0AGUAbQAAAAgAYPn//wwAAAAAAAAAAAAAAAAAAACAnQ0AAfn//wEAAAAAAAAAGABAAID4//+M+QAAAADpdLPd6XSkuysAZAEAAAAAAAAEAAAAvLsrAOBjwnYAAAAA5l0vZQAAAACAFlUAvDLSAYCN1gHmXS9lAAAAAIAVVQAAsgsCAFI3BMi7KwB+Vy9l2CA4APwBAAAEvCsAQlcvZQQAAAAMvCsA4GPCdgAAAAAAAAAAAAIAAEi8KwAAALp2VAZufyy8KwBKMLp2AAAAAAgAAABAvSsABwAAAEC9KwAHAAAAAAAAAAAAAAAHAAAAQL0rAAACAAAAAAAAAAArAJIvunYAAAAAQL0rAAcAAABAvSsABwAAAMBjwnYAAAAAAAAAAAcAAAAAAAAAQL0rAJy8KwCt4Lp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BorAFT0N2UYZkllAQAAAFQbRmUoPVBlIDOwBhhmSWUBAAAAVBtGZWwbRmXA2HIGwNhyBhQbKwCAoDJl7DZJZQEAAABUG0ZlbBtGZdfd6XSz3el0IBsrAGQBAAAAAAAABAAAADgbKwDgY8J2AAAAAAAAAAAAAgAAdBsrAAAAunZUBm5/WBsrAEowunYAAAAABwAAAGwcKwAGAAAAbBwrAAYAAAAAAAAAAAAAAAYAAABsHCsAAAIAAAAAAAAAACsAki+6dgAAAABsHCsABgAAAGwcKwAGAAAAwGPCdgAAAAAAAAAABgAAAAAAAABsHCsAyBsrAK3gunY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pAAAARwAAACkAAAA1AAAAgQAAABMAAAAhAPAAAAAAAAAAAAAAAIA/AAAAAAAAAAAAAIA/AAAAAAAAAAAAAAAAAAAAAAAAAAAAAAAAAAAAAAAAAAAlAAAADAAAAAAAAIAoAAAADAAAAAQAAABSAAAAcAEAAAQAAADw////AAAAAAAAAAAAAAAAkAEAAAAAAAEAAAAAdABhAGgAbwBtAGEAAAAAAAAAAAAAAAAAAAAAAAAAAAAAAAAAAAAAAAAAAAAAAAAAAAAAAAAAAAAAAAAAAAAAAAAAKwCUgzhlAAAAABcAAAC07VFlpIM4ZS0kCrWUwDQEAMBBA0AiOgQAAAAAAAAAAAAAAAAgAAAAvAIAAAAAAAABAgIiUwB5AHMAdABlAG0A193pdLPd6XSAGisAZAEAAAAAAAAEAAAAmBorAOBjwnYAAAAAAAAAAAACAADUGisAAAC6dlQGbn+4GisASjC6dgAAAAAIAAAAzBsrAAcAAADMGysABwAAAAAAAAAAAAAABwAAAMwbKwAAAgAAAAAAAAAAKwCSL7p2AAAAAMwbKwAHAAAAzBsrAAcAAADAY8J2AAAAAAAAAAAHAAAAAAAAAMwbKwAoGysAreC6dgAAAABkdgAIAAAAACUAAAAMAAAABAAAABgAAAAMAAAAAAAAAhIAAAAMAAAAAQAAAB4AAAAYAAAAKQAAADUAAACqAAAASAAAACUAAAAMAAAABAAAAFQAAACcAAAAKgAAADUAAACoAAAARwAAAAEAAAAcH8dBq+rFQSoAAAA1AAAADQAAAEwAAAAAAAAAAAAAAAAAAAD//////////2gAAABDAEEAUgBMAE8AUwAgAEMAQQBTAFQAUgBPAAAACgAAAAsAAAAKAAAACAAAAAwAAAAJAAAABQAAAAoAAAALAAAACQAAAAoAAAAKAAAAD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wAAAAXAAAAAEAAAAcH8dBq+rFQQoAAABQAAAAFQAAAEwAAAAAAAAAAAAAAAAAAAD//////////3gAAABDAGEAcgBsAG8AcwAgAFYAaQBjAGUAbgB0AGUAIABDAGEAcwB0AHIAbwBUAAcAAAAGAAAABAAAAAIAAAAGAAAABQAAAAMAAAAGAAAAAgAAAAUAAAAGAAAABgAAAAQAAAAGAAAAAwAAAAcAAAAGAAAABQAAAAQAAAAEAAAABgAAAEsAAABAAAAAMAAAAAUAAAAgAAAAAQAAAAEAAAAQAAAAAAAAAAAAAAALAQAAgAAAAAAAAAAAAAAAC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oAAABsAAAAAQAAABwfx0Gr6sVBCgAAAGAAAAAHAAAATAAAAAAAAAAAAAAAAAAAAP//////////XAAAAFMA7QBuAGQAaQBjAG8AYwwGAAAAAgAAAAYAAAAGAAAAAgAAAAUAAAAGAAAASwAAAEAAAAAwAAAABQAAACAAAAABAAAAAQAAABAAAAAAAAAAAAAAAAsBAACAAAAAAAAAAAAAAAALAQAAgAAAACUAAAAMAAAAAgAAACcAAAAYAAAABQAAAAAAAAD///8AAAAAACUAAAAMAAAABQAAAEwAAABkAAAACQAAAHAAAAABAQAAfAAAAAkAAABwAAAA+QAAAA0AAAAhAPAAAAAAAAAAAAAAAIA/AAAAAAAAAAAAAIA/AAAAAAAAAAAAAAAAAAAAAAAAAAAAAAAAAAAAAAAAAAAlAAAADAAAAAAAAIAoAAAADAAAAAUAAAAlAAAADAAAAAEAAAAYAAAADAAAAAAAAAISAAAADAAAAAEAAAAWAAAADAAAAAAAAABUAAAAUAEAAAoAAABwAAAAAAEAAHwAAAABAAAAHB/HQavqxUEKAAAAcAAAACsAAABMAAAABAAAAAkAAABwAAAAAgEAAH0AAACkAAAARgBpAHIAbQBhAGQAbwAgAHAAbwByADoAIABDAEEAUgBMAE8AUwAgAFYASQBDAEUATgBUAEUAIABDAEEAUwBUAFIATwAgAE0AQQBSAFQASQBOAEUAWgBjDAYAAAACAAAABAAAAAgAAAAGAAAABgAAAAYAAAADAAAABgAAAAYAAAAEAAAABAAAAAMAAAAHAAAABwAAAAcAAAAFAAAACAAAAAYAAAADAAAABgAAAAQAAAAHAAAABgAAAAcAAAAGAAAABgAAAAMAAAAHAAAABwAAAAYAAAAGAAAABwAAAAgAAAADAAAACAAAAAcAAAAHAAAABgAAAAQ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aQbCuKlj5KTv1yY2Eu/Rmf3Qn037uhLNCFpuM9EiH/Y=</DigestValue>
    </Reference>
    <Reference Type="http://www.w3.org/2000/09/xmldsig#Object" URI="#idOfficeObject">
      <DigestMethod Algorithm="http://www.w3.org/2001/04/xmlenc#sha256"/>
      <DigestValue>LoHRYQS2AYtapTTasrayVO3lsdN1IG3mEQlvK+qY2cM=</DigestValue>
    </Reference>
    <Reference Type="http://uri.etsi.org/01903#SignedProperties" URI="#idSignedProperties">
      <Transforms>
        <Transform Algorithm="http://www.w3.org/TR/2001/REC-xml-c14n-20010315"/>
      </Transforms>
      <DigestMethod Algorithm="http://www.w3.org/2001/04/xmlenc#sha256"/>
      <DigestValue>qa/AzlaJEcMJuIL4u/8/txnoQQNZ+SQw5Ms4OaJ2DN8=</DigestValue>
    </Reference>
    <Reference Type="http://www.w3.org/2000/09/xmldsig#Object" URI="#idValidSigLnImg">
      <DigestMethod Algorithm="http://www.w3.org/2001/04/xmlenc#sha256"/>
      <DigestValue>5+TaIGRJPeSaUTzdzxZnT8DHh+ZuUUOen3n9fWuinhU=</DigestValue>
    </Reference>
    <Reference Type="http://www.w3.org/2000/09/xmldsig#Object" URI="#idInvalidSigLnImg">
      <DigestMethod Algorithm="http://www.w3.org/2001/04/xmlenc#sha256"/>
      <DigestValue>ub+VBi6BikTA0Av3kJhxOvVulRdcyZtroEFwloB3zWE=</DigestValue>
    </Reference>
  </SignedInfo>
  <SignatureValue>HnASyec3mxviGBCGKkZY88711kyIbKMXbLFD4hNvs1R1OGM9BoVtIjOlDhQb1s7V+fezXQoQ22+t
JW/GGmXP/22tuPgy8K+dwYywmS57CK2ESRLaRQmXNvY/lbwFd7n1IQhPf+hdN6jwhvhLgisTGZQ3
XmcaKyh8X68rxHPaZL450Z0FS2GGVDyWs2xzzTrudNOUzKdjla9DLSbU2FeV7nfS1dbb9cjZT/gW
N4/Iwm6yWmohjlXdbiwAdZlBprwXGso6o1BwNNGR3YzEBh8F4+NcQLWaf2PdFLnYEZQKWoUcwtHf
8NoXSJUTUvHJOP3WVtRECw6T3dyDynSEY11nMw==</SignatureValue>
  <KeyInfo>
    <X509Data>
      <X509Certificate>MIIIDTCCBfWgAwIBAgIIPbVlvxYKQ6kwDQYJKoZIhvcNAQELBQAwWzEXMBUGA1UEBRMOUlVDIDgwMDUwMTcyLTExGjAYBgNVBAMTEUNBLURPQ1VNRU5UQSBTLkEuMRcwFQYDVQQKEw5ET0NVTUVOVEEgUy5BLjELMAkGA1UEBhMCUFkwHhcNMTkxMDAzMTgyODE1WhcNMjExMDAyMTgzODE1WjCBpzELMAkGA1UEBhMCUFkxFjAUBgNVBAQMDUxPVkVSQSBBUVVJTk8xEjAQBgNVBAUTCUNJNDUwNTA5NjEYMBYGA1UEKgwPQUxFSkFORFJBIE5PRU1JMRcwFQYDVQQKDA5QRVJTT05BIEZJU0lDQTERMA8GA1UECwwIRklSTUEgRjIxJjAkBgNVBAMMHUFMRUpBTkRSQSBOT0VNSSBMT1ZFUkEgQVFVSU5PMIIBIjANBgkqhkiG9w0BAQEFAAOCAQ8AMIIBCgKCAQEAz38aL30J78Bo0S7rX2m2ApbCh9NDyz9AmcVjoRiX3lYSiid4Wlv1DnJLk0azHTWaREr7RZ5P6vn0KK5TKrpUtVCTSo8Sv2CQAAyMubx8hzwy6PdjqmzqUIL9ruqj4G4WzMs13+BwBeS0Qou9KMSQjLj5xcba9mETAlYSwHYfbzOm91cvivVjAEuctWM2oUAwGI7z/e4JwwhTLZS7W3SM2AHMZvlsbskGaABe8346ofPh2A/3Yb8oJR5Htdd6lQhfStb4Hmc7lYzAVd/M4mxOokv+ixgxzKqZUyQ9NbsjF5KVIkwPO2Pw8d8HpNzPQ9jnba8FIQszLsJVKIW7L7z39QIDAQABo4IDhjCCA4IwDAYDVR0TAQH/BAIwADAOBgNVHQ8BAf8EBAMCBeAwKgYDVR0lAQH/BCAwHgYIKwYBBQUHAwEGCCsGAQUFBwMCBggrBgEFBQcDBDAdBgNVHQ4EFgQUZTMtDeI+QqqDd0hp9KN0LgtdUzw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29udGFiaWxpZGFkQGNhbWJpb3NjaGFj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iXPE6W5SFm8UT/xWUNM7a3dwIl3nQgGeuvL+jScYzpmk0nhC3bNzGwYXeporSwhMdZWzsZ56VRotwEKEBc242SRTsf+Botb7bzsqq/0VXNr4v3/v354guGRm6ySSJCRAwhV0rdQwqBxMUT5XfFvsaEURAhMBbWn1IXAomUFW8YQkRO06QRlkPGRHbBaWDfLjguSarWE7QToh7BEmHTKe9hpDSnMC6G0q2OantMyjZd4Lzms8LXEzdZ4As0mcZNgjLURafFuKdPvrmqi8Jle2YMX/LUN9QBOTaEeTf/Nwt0v6IQ/2dq1wo4T/nZKj/PAYjDBp1g8Kv/F8eb5DYBp8fwpXhDPlXutweH94sh8SJHlD2+Zg48D43Js1Xo737mjg/Pr7cBkS3nL2JGj85rC2RsRi9MB8eOaZfwxPKffPHyL621JUdiS3kGLqZT6gsIM03wS90FEp+Pm9B8W8XIQtyJWsvHeK6uug2rF1KL1FvAP45NX1ZjvvPlRBnXYT1crn9FCEZKog5y69txiId7bxJO1YSviONC1sYXoNwIbbeXJOgRQqG4wZmdSUpwYPzsp7uvlhbvPQjHzmSzeQ1BdSXRO57ufCVVNzwxiUuW/tgExom9DHSDuTSmVdFVis9lplS9bhoH/Sux4qQpd90Y9NvtiK/uRtdE9ZntsBViWC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UYu1Z908YUsywMJSoys07U8wc+eYmCmQTqpnMzIxdEw=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vSzVxJjhGMtr3nK2Vs76hR8YhJQwCiY8JDlgdJRyr7s=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p0xDOjp+PcFDmiOQWT7dKSCYW1t6FfJq+HrT9cgkr1A=</DigestValue>
      </Reference>
      <Reference URI="/xl/drawings/drawing2.xml?ContentType=application/vnd.openxmlformats-officedocument.drawing+xml">
        <DigestMethod Algorithm="http://www.w3.org/2001/04/xmlenc#sha256"/>
        <DigestValue>PKg530mVNC1nB/fNVd2oTXn22mr7fMQ+RqakWcoQ4dQ=</DigestValue>
      </Reference>
      <Reference URI="/xl/drawings/drawing3.xml?ContentType=application/vnd.openxmlformats-officedocument.drawing+xml">
        <DigestMethod Algorithm="http://www.w3.org/2001/04/xmlenc#sha256"/>
        <DigestValue>/x7KbHbtNAE9+YlCB2t/UZNIUT4djk54VJRknS/C06c=</DigestValue>
      </Reference>
      <Reference URI="/xl/drawings/drawing4.xml?ContentType=application/vnd.openxmlformats-officedocument.drawing+xml">
        <DigestMethod Algorithm="http://www.w3.org/2001/04/xmlenc#sha256"/>
        <DigestValue>LHiEh7C9v4UJm1bfTwKJiV3ykwIWnFVNXlxdYPY1/JU=</DigestValue>
      </Reference>
      <Reference URI="/xl/drawings/drawing5.xml?ContentType=application/vnd.openxmlformats-officedocument.drawing+xml">
        <DigestMethod Algorithm="http://www.w3.org/2001/04/xmlenc#sha256"/>
        <DigestValue>SM8yb2lCB7FMC22NmqhsI8F4tYKmGwwSLpiXdAd42WM=</DigestValue>
      </Reference>
      <Reference URI="/xl/drawings/vmlDrawing1.vml?ContentType=application/vnd.openxmlformats-officedocument.vmlDrawing">
        <DigestMethod Algorithm="http://www.w3.org/2001/04/xmlenc#sha256"/>
        <DigestValue>qM3cxc2jjxDIx98rDX7/0aw6xDOA0ctcQKGdx2C8Q/M=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MII1t/105+Esh+ajEf42oQENTsTKSN9lULNyzYuZerA=</DigestValue>
      </Reference>
      <Reference URI="/xl/externalLinks/externalLink1.xml?ContentType=application/vnd.openxmlformats-officedocument.spreadsheetml.externalLink+xml">
        <DigestMethod Algorithm="http://www.w3.org/2001/04/xmlenc#sha256"/>
        <DigestValue>y7dYowCrAuiHv3rz8O2wUhPzFztmKcRk9XmuGCvU/c8=</DigestValue>
      </Reference>
      <Reference URI="/xl/media/image1.png?ContentType=image/png">
        <DigestMethod Algorithm="http://www.w3.org/2001/04/xmlenc#sha256"/>
        <DigestValue>/uOQ+tD3+UqjR927Bs9UQ4nkXuupUOmh6uD4J0ozh9M=</DigestValue>
      </Reference>
      <Reference URI="/xl/media/image10.emf?ContentType=image/x-emf">
        <DigestMethod Algorithm="http://www.w3.org/2001/04/xmlenc#sha256"/>
        <DigestValue>+4zsmQsjjxHGbBmePtQzwa9tGfVfo/XPMe/xS2dwHcc=</DigestValue>
      </Reference>
      <Reference URI="/xl/media/image11.emf?ContentType=image/x-emf">
        <DigestMethod Algorithm="http://www.w3.org/2001/04/xmlenc#sha256"/>
        <DigestValue>lByOVLveGwzXxtt038XUIXZTsBwI/9facQ8EkrvViLQ=</DigestValue>
      </Reference>
      <Reference URI="/xl/media/image12.emf?ContentType=image/x-emf">
        <DigestMethod Algorithm="http://www.w3.org/2001/04/xmlenc#sha256"/>
        <DigestValue>rXLDWC1MUr5dLhlXWryi0SIZihSjsH7gb4Ngzo0JKNo=</DigestValue>
      </Reference>
      <Reference URI="/xl/media/image13.png?ContentType=image/png">
        <DigestMethod Algorithm="http://www.w3.org/2001/04/xmlenc#sha256"/>
        <DigestValue>lRIzDgOlzEwIqxU4EtQ8+yVAu+4R1lUgKuDGiXsFe7M=</DigestValue>
      </Reference>
      <Reference URI="/xl/media/image14.emf?ContentType=image/x-emf">
        <DigestMethod Algorithm="http://www.w3.org/2001/04/xmlenc#sha256"/>
        <DigestValue>BkxGK2/FifX3GIctf9DXdM0i3/C+TPTAKY949so6BfY=</DigestValue>
      </Reference>
      <Reference URI="/xl/media/image15.png?ContentType=image/png">
        <DigestMethod Algorithm="http://www.w3.org/2001/04/xmlenc#sha256"/>
        <DigestValue>+ZzL2RTH7Gc5uumy1DCCUWMwEdK9RCJS3i5XMYSYwy8=</DigestValue>
      </Reference>
      <Reference URI="/xl/media/image16.emf?ContentType=image/x-emf">
        <DigestMethod Algorithm="http://www.w3.org/2001/04/xmlenc#sha256"/>
        <DigestValue>SGl+4K5845OUAJy9/PP7zcwgN2FSTVcXKffL3OiTwmU=</DigestValue>
      </Reference>
      <Reference URI="/xl/media/image17.png?ContentType=image/png">
        <DigestMethod Algorithm="http://www.w3.org/2001/04/xmlenc#sha256"/>
        <DigestValue>+JZZgm7McsOhC993DwOXGYUjjtB/bZtK9OHCUZYKwgY=</DigestValue>
      </Reference>
      <Reference URI="/xl/media/image2.png?ContentType=image/png">
        <DigestMethod Algorithm="http://www.w3.org/2001/04/xmlenc#sha256"/>
        <DigestValue>vvQ3EcS5zX1HQdGwNnqrw3ULFGqPTwsBBPtJne6Mq+o=</DigestValue>
      </Reference>
      <Reference URI="/xl/media/image3.emf?ContentType=image/x-emf">
        <DigestMethod Algorithm="http://www.w3.org/2001/04/xmlenc#sha256"/>
        <DigestValue>9iHE2Q0EkYSr5vA4pv9o2MHj1kiN7g15ZArxbpx8vG8=</DigestValue>
      </Reference>
      <Reference URI="/xl/media/image4.emf?ContentType=image/x-emf">
        <DigestMethod Algorithm="http://www.w3.org/2001/04/xmlenc#sha256"/>
        <DigestValue>w2qcZhR0a5/ScILFuuvf/3FTfeO/gAETLnOhTCTx25U=</DigestValue>
      </Reference>
      <Reference URI="/xl/media/image5.emf?ContentType=image/x-emf">
        <DigestMethod Algorithm="http://www.w3.org/2001/04/xmlenc#sha256"/>
        <DigestValue>Ql5EBtEKhbKveqop4sInhEMsXx9H8/W8811jDvIAwwY=</DigestValue>
      </Reference>
      <Reference URI="/xl/media/image6.emf?ContentType=image/x-emf">
        <DigestMethod Algorithm="http://www.w3.org/2001/04/xmlenc#sha256"/>
        <DigestValue>0wdBcExWbr4VWXWtTxEW9egQPE+T6ShwaptKfLml+Nw=</DigestValue>
      </Reference>
      <Reference URI="/xl/media/image7.emf?ContentType=image/x-emf">
        <DigestMethod Algorithm="http://www.w3.org/2001/04/xmlenc#sha256"/>
        <DigestValue>/5a+tJOSlNCyxP7TE4PE08vN2TwvEQHcUJA2mxJrM4M=</DigestValue>
      </Reference>
      <Reference URI="/xl/media/image8.emf?ContentType=image/x-emf">
        <DigestMethod Algorithm="http://www.w3.org/2001/04/xmlenc#sha256"/>
        <DigestValue>OVs5XOB6duukljMdWwv67FAVBSeDFhIaYEhJTHKODvk=</DigestValue>
      </Reference>
      <Reference URI="/xl/media/image9.png?ContentType=image/png">
        <DigestMethod Algorithm="http://www.w3.org/2001/04/xmlenc#sha256"/>
        <DigestValue>HC3jz2vD7sPx+2zQoL0m3L+aFP4JfUoNNg7DttV6ooI=</DigestValue>
      </Reference>
      <Reference URI="/xl/printerSettings/printerSettings1.bin?ContentType=application/vnd.openxmlformats-officedocument.spreadsheetml.printerSettings">
        <DigestMethod Algorithm="http://www.w3.org/2001/04/xmlenc#sha256"/>
        <DigestValue>wlXEC1KmkwwPhPFc8cz7g0UU9+mlMU7nDU8ttxrqKCA=</DigestValue>
      </Reference>
      <Reference URI="/xl/printerSettings/printerSettings2.bin?ContentType=application/vnd.openxmlformats-officedocument.spreadsheetml.printerSettings">
        <DigestMethod Algorithm="http://www.w3.org/2001/04/xmlenc#sha256"/>
        <DigestValue>hZVJTPdE6pdAY8LqS1dWiUhfMQrhrHs4vJzQ8LiKMNk=</DigestValue>
      </Reference>
      <Reference URI="/xl/printerSettings/printerSettings3.bin?ContentType=application/vnd.openxmlformats-officedocument.spreadsheetml.printerSettings">
        <DigestMethod Algorithm="http://www.w3.org/2001/04/xmlenc#sha256"/>
        <DigestValue>acdoh3wWt8E/A5n2SV0V7qRev3d5c219eJ+zX8sgwuo=</DigestValue>
      </Reference>
      <Reference URI="/xl/printerSettings/printerSettings4.bin?ContentType=application/vnd.openxmlformats-officedocument.spreadsheetml.printerSettings">
        <DigestMethod Algorithm="http://www.w3.org/2001/04/xmlenc#sha256"/>
        <DigestValue>acdoh3wWt8E/A5n2SV0V7qRev3d5c219eJ+zX8sgwuo=</DigestValue>
      </Reference>
      <Reference URI="/xl/printerSettings/printerSettings5.bin?ContentType=application/vnd.openxmlformats-officedocument.spreadsheetml.printerSettings">
        <DigestMethod Algorithm="http://www.w3.org/2001/04/xmlenc#sha256"/>
        <DigestValue>QTN03A7sBv3oEw35//Ft/CWw5d2HSq+Djrr8m4oHabI=</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mDxu6LXu7g1tQQ/qE+kyV3En3mM9oIcIjJRJv+wHKeA=</DigestValue>
      </Reference>
      <Reference URI="/xl/styles.xml?ContentType=application/vnd.openxmlformats-officedocument.spreadsheetml.styles+xml">
        <DigestMethod Algorithm="http://www.w3.org/2001/04/xmlenc#sha256"/>
        <DigestValue>1++baybtJDROhLzrHZjIF4e3OmGe1FsshmB4GrmM3IM=</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6Qb7NzA571ukzqNmtAIJCiCi2ZVJgCsrnNh6g1TbRRE=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8hnMGkZs4TVwLFYrRD45N1CKkmBV0zgCodNOUPI2YDs=</DigestValue>
      </Reference>
      <Reference URI="/xl/worksheets/sheet2.xml?ContentType=application/vnd.openxmlformats-officedocument.spreadsheetml.worksheet+xml">
        <DigestMethod Algorithm="http://www.w3.org/2001/04/xmlenc#sha256"/>
        <DigestValue>Bg2r+OksjR7Ic87+tuA5NH/CNTBs4qWNzAP0xqB4i8A=</DigestValue>
      </Reference>
      <Reference URI="/xl/worksheets/sheet3.xml?ContentType=application/vnd.openxmlformats-officedocument.spreadsheetml.worksheet+xml">
        <DigestMethod Algorithm="http://www.w3.org/2001/04/xmlenc#sha256"/>
        <DigestValue>St4WbWpUymvvveYjBYuE9FZigMj+UM9ILOdfjZZw2rg=</DigestValue>
      </Reference>
      <Reference URI="/xl/worksheets/sheet4.xml?ContentType=application/vnd.openxmlformats-officedocument.spreadsheetml.worksheet+xml">
        <DigestMethod Algorithm="http://www.w3.org/2001/04/xmlenc#sha256"/>
        <DigestValue>CDu9I/1m8qE1drQTeoxA68Ft9PAR//JqiKZkGdlJmQs=</DigestValue>
      </Reference>
      <Reference URI="/xl/worksheets/sheet5.xml?ContentType=application/vnd.openxmlformats-officedocument.spreadsheetml.worksheet+xml">
        <DigestMethod Algorithm="http://www.w3.org/2001/04/xmlenc#sha256"/>
        <DigestValue>DoDe9ZaArcV1QQKY/ntyrNUhDlIRKjrnM5V/R/SuLIM=</DigestValue>
      </Reference>
      <Reference URI="/xl/worksheets/sheet6.xml?ContentType=application/vnd.openxmlformats-officedocument.spreadsheetml.worksheet+xml">
        <DigestMethod Algorithm="http://www.w3.org/2001/04/xmlenc#sha256"/>
        <DigestValue>1gZbeMKL8t73K41Y59edTCw3twEy8HHaX3J7B32AMI8=</DigestValue>
      </Reference>
    </Manifest>
    <SignatureProperties>
      <SignatureProperty Id="idSignatureTime" Target="#idPackageSignature">
        <mdssi:SignatureTime xmlns:mdssi="http://schemas.openxmlformats.org/package/2006/digital-signature">
          <mdssi:Format>YYYY-MM-DDThh:mm:ssTZD</mdssi:Format>
          <mdssi:Value>2021-08-16T21:25:11Z</mdssi:Value>
        </mdssi:SignatureTime>
      </SignatureProperty>
    </SignatureProperties>
  </Object>
  <Object Id="idOfficeObject">
    <SignatureProperties>
      <SignatureProperty Id="idOfficeV1Details" Target="#idPackageSignature">
        <SignatureInfoV1 xmlns="http://schemas.microsoft.com/office/2006/digsig">
          <SetupID>{D4178EBF-E433-4F5E-B8C1-8C27DC35011C}</SetupID>
          <SignatureText>Alejandra Lovera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2021-08-16T21:25:11Z</xd:SigningTime>
          <xd:SigningCertificate>
            <xd:Cert>
              <xd:CertDigest>
                <DigestMethod Algorithm="http://www.w3.org/2001/04/xmlenc#sha256"/>
                <DigestValue>969guJX3ZE2b60wZQEWVBYUNJchPA3kTYcK1L0LZio4=</DigestValue>
              </xd:CertDigest>
              <xd:IssuerSerial>
                <X509IssuerName>C=PY, O=DOCUMENTA S.A., CN=CA-DOCUMENTA S.A., SERIALNUMBER=RUC 80050172-1</X509IssuerName>
                <X509SerialNumber>4446572078481163177</X509SerialNumber>
              </xd:IssuerSerial>
            </xd:Cert>
          </xd:SigningCertificate>
          <xd:SignaturePolicyIdentifier>
            <xd:SignaturePolicyImplied/>
          </xd:SignaturePolicyIdentifier>
        </xd:SignedSignatureProperties>
      </xd:SignedProperties>
    </xd:QualifyingProperties>
  </Object>
  <Object Id="idValidSigLnImg">AQAAAGwAAAAAAAAAAAAAABQBAAB/AAAAAAAAAAAAAABAGwAAogwAACBFTUYAAAEArBsAAKo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5v9M1vANjPbwIO8kl1nGH0dqjNbwDUCwrvAAAAADjMlAI4zJQCkn0ObwAAAAAoxDoHnM1vAgAAAAAAAAAAAAAAAAAAAACAyJQCAAAAAAAAAAAAAAAAAAAAAAAAAAAAAAAAAAAAAAAAAAAAAAAAlo/o0wAAAABIz28CKfFJdQAAbwIAAAAANfFJdQZ6F9f1////AAAAAAAAAAAAAAAAkAEAAKp6F9fkzW8CrX+OdQAAW3XYzW8CAAAAAODNbwIAAAAAAAAAAFGKjXUAAAAACQAAAPjObwL4zm8CAAIAAPz///8BAAAAAAAAAAAAAAAAAAAAAAAAAAAAAAAoVjsHZHYACAAAAAAlAAAADAAAAAEAAAAYAAAADAAAAAAAAAISAAAADAAAAAEAAAAeAAAAGAAAAMMAAAAEAAAA9wAAABEAAAAlAAAADAAAAAEAAABUAAAAhAAAAMQAAAAEAAAA9QAAABAAAAABAAAA0XbJQVUVykHEAAAABAAAAAkAAABMAAAAAAAAAAAAAAAAAAAA//////////9gAAAAMQA2AC8AOAAvADIAMAAyADE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IAAAAFwOrg8AAJQCjmi4bYn/44lqSejT+D6aAkQNbwIp8Ul1CAIAANAHNAJkAAAAPBJvAggCAAAAAAAA0L6VD5BXmw8AAAAAAAAAAAAANAICAAAAAAAAAEEAAAAAADQCfAI0AgAAAAD8AQAA/BM0AgAAAAAAAJQC+BM0AgAA8HYADG8Czl3wdqAMrg/OXfB2AAAAAAAAAADY/ZQC2P2UAhQMbwKPLrFtAACUAgAAAAD8AQAAJAxvAk0usW0AAAAABwAAAAAAAABRio11/AEAAAcAAABMDW8CTA1vAgACAAD8////AQAAAAAAAAAAAAAAAAAAAChWOwfgxG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1wzwC28C1A1vAg7ySXUNAQAAAAAAAPERCiwAAAAA2QIAAAAAAADQZ5QCAQAAAEjljw8AAAAAUIitDwAAAAB/AAEBUJGtDwAAAABQiK0P44XAbQMAAADshcBtAQAAAOiZnQ9ozfFtjmi4bYn/44lqSejT+D6aAkQNbwIp8Ul1AABvAgIAAAA18Ul1PBJvAuD///8AAAAAAAAAAAAAAACQAQAAAAAAAQAAAABhAHIAaQBhAGwAAAAAAAAAAAAAAAAAAAAGAAAAAAAAAFGKjXUAAAAABgAAAPQMbwL0DG8CAAIAAPz///8BAAAAAAAAAAAAAAAAAAAAKFY7B+DEanZkdgAIAAAAACUAAAAMAAAAAwAAABgAAAAMAAAAAAAAAh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DXDCgLbwIMDW8CDvJJdQHUAQBsAAAAwhwKx+2TzG1oCm8CLZfMbfgGAdRopc8MdJLMbdh3Ogdopc8MCIeXDxUAAABopc8MoJLMbYCQmwJopc8MHAAAABUAAACQC28CCIeXDwAAAAAAAAAAAAAAAKJI6NPAC28CfAxvAinxSXUAAG8CAwAAADXxSXUAgjsH8P///wAAAAAAAAAAAAAAAJABAAAAAAABAAAAAHMAZQBnAG8AZQAgAHUAaQAAAAAAAAAAAAkAAAAAAAAAUYqNdQAAAAAJAAAALAxvAiwMbwIAAgAA/P///wEAAAAAAAAAAAAAAAAAAAAoVjsH4MRqdmR2AAgAAAAAJQAAAAwAAAAEAAAAGAAAAAwAAAAAAAACEgAAAAwAAAABAAAAHgAAABgAAAApAAAAMwAAAKAAAABIAAAAJQAAAAwAAAAEAAAAVAAAAKwAAAAqAAAAMwAAAJ4AAABHAAAAAQAAANF2yUFVFcpBKgAAADMAAAAQAAAATAAAAAAAAAAAAAAAAAAAAP//////////bAAAAEEAbABlAGoAYQBuAGQAcgBhACAATABvAHYAZQByAGEACgAAAAQAAAAIAAAABAAAAAgAAAAJAAAACQAAAAYAAAAIAAAABAAAAAgAAAAJAAAACAAAAAgAAAAGAAAACA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sAAAACgAAAFAAAABeAAAAXAAAAAEAAADRdslBVRXKQQoAAABQAAAAEAAAAEwAAAAAAAAAAAAAAAAAAAD//////////2wAAABBAGwAZQBqAGEAbgBkAHIAYQAgAEwAbwB2AGUAcgBhAAcAAAADAAAABgAAAAMAAAAGAAAABwAAAAcAAAAEAAAABgAAAAMAAAAFAAAABwAAAAUAAAAGAAAABAAAAAY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VRXKQQoAAABgAAAACAAAAEwAAAAAAAAAAAAAAAAAAAD//////////1wAAABDAG8AbgB0AGEAZABvAHIABwAAAAcAAAAHAAAABAAAAAYAAAAHAAAABwAAAAQAAABLAAAAQAAAADAAAAAFAAAAIAAAAAEAAAABAAAAEAAAAAAAAAAAAAAAFQEAAIAAAAAAAAAAAAAAABUBAACAAAAAJQAAAAwAAAACAAAAJwAAABgAAAAFAAAAAAAAAP///wAAAAAAJQAAAAwAAAAFAAAATAAAAGQAAAAJAAAAcAAAAAsBAAB8AAAACQAAAHAAAAADAQAADQAAACEA8AAAAAAAAAAAAAAAgD8AAAAAAAAAAAAAgD8AAAAAAAAAAAAAAAAAAAAAAAAAAAAAAAAAAAAAAAAAACUAAAAMAAAAAAAAgCgAAAAMAAAABQAAACUAAAAMAAAAAQAAABgAAAAMAAAAAAAAAhIAAAAMAAAAAQAAABYAAAAMAAAAAAAAAFQAAABIAQAACgAAAHAAAAAKAQAAfAAAAAEAAADRdslBVRXKQQoAAABwAAAAKgAAAEwAAAAEAAAACQAAAHAAAAAMAQAAfQAAAKAAAABGAGkAcgBtAGEAZABvACAAcABvAHIAOgAgAEEATABFAEoAQQBOAEQAUgBBACAATgBPAEUATQBJACAATABPAFYARQBSAEEAIABBAFEAVQBJAE4ATwAGAAAAAwAAAAQAAAAJAAAABgAAAAcAAAAHAAAAAwAAAAcAAAAHAAAABAAAAAMAAAADAAAABwAAAAUAAAAGAAAABAAAAAcAAAAIAAAACAAAAAcAAAAHAAAAAwAAAAgAAAAJAAAABgAAAAoAAAADAAAAAwAAAAUAAAAJAAAABwAAAAYAAAAHAAAABwAAAAMAAAAHAAAACAAAAAgAAAADAAAACAAAAAkAAAAWAAAADAAAAAAAAAAlAAAADAAAAAIAAAAOAAAAFAAAAAAAAAAQAAAAFAAAAA==</Object>
  <Object Id="idInvalidSigLnImg">AQAAAGwAAAAAAAAAAAAAABQBAAB/AAAAAAAAAAAAAABAGwAAogwAACBFTUYAAAEATB8AALAAAAAGAAAAAAAAAAAAAAAAAAAAVgUAAAADAABYAQAAwgAAAAAAAAAAAAAAAAAAAMA/BQDQ9Q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BF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Sk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Ob/TNbwDYz28CDvJJdZxh9HaozW8A1AsK7wAAAAA4zJQCOMyUApJ9Dm8AAAAAKMQ6B5zNbwIAAAAAAAAAAAAAAAAAAAAAgMiUAgAAAAAAAAAAAAAAAAAAAAAAAAAAAAAAAAAAAAAAAAAAAAAAAJaP6NMAAAAASM9vAinxSXUAAG8CAAAAADXxSXUGehfX9f///wAAAAAAAAAAAAAAAJABAACqehfX5M1vAq1/jnUAAFt12M1vAgAAAADgzW8CAAAAAAAAAABRio11AAAAAAkAAAD4zm8C+M5vAgACAAD8////AQAAAAAAAAAAAAAAAAAAAAAAAAAAAAAAKFY7B2R2AAgAAAAAJQAAAAwAAAABAAAAGAAAAAwAAAD/AAAC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BUBAACAAAAAAAAAAAAAAAAVAQAAgAAAAFIAAABwAQAAAgAAABAAAAAHAAAAAAAAAAAAAAC8AgAAAAAAAAECAiJTAHkAcwB0AGUAbQAAAAAAAAAAAAAAAAAAAAAAAAAAAAAAAAAAAAAAAAAAAAAAAAAAAAAAAAAAAAAAAAAAAAAAAAAAACAAAABcDq4PAACUAo5ouG2J/+OJakno0/g+mgJEDW8CKfFJdQgCAADQBzQCZAAAADwSbwIIAgAAAAAAANC+lQ+QV5sPAAAAAAAAAAAAADQCAgAAAAAAAABBAAAAAAA0AnwCNAIAAAAA/AEAAPwTNAIAAAAAAACUAvgTNAIAAPB2AAxvAs5d8HagDK4Pzl3wdgAAAAAAAAAA2P2UAtj9lAIUDG8Cjy6xbQAAlAIAAAAA/AEAACQMbwJNLrFtAAAAAAcAAAAAAAAAUYqNdfwBAAAHAAAATA1vAkwNbwIAAgAA/P///wEAAAAAAAAAAAAAAAAAAAAoVjsH4MRq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cM8AtvAtQNbwIO8kl1DQEAAAAAAADxEQosAAAAANkCAAAAAAAA0GeUAgEAAABI5Y8PAAAAAFCIrQ8AAAAAfwABAVCRrQ8AAAAAUIitD+OFwG0DAAAA7IXAbQEAAADomZ0PaM3xbY5ouG2J/+OJakno0/g+mgJEDW8CKfFJdQAAbwICAAAANfFJdTwSbwLg////AAAAAAAAAAAAAAAAkAEAAAAAAAEAAAAAYQByAGkAYQBsAAAAAAAAAAAAAAAAAAAABgAAAAAAAABRio11AAAAAAYAAAD0DG8C9AxvAgACAAD8////AQAAAAAAAAAAAAAAAAAAAChWOwfgxGp2ZHYACAAAAAAlAAAADAAAAAMAAAAYAAAADAAAAAAAAAI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1wwoC28CDA1vAg7ySXUB1AEAbAAAAMIcCsftk8xtaApvAi2XzG34BgHUaKXPDHSSzG3YdzoHaKXPDAiHlw8VAAAAaKXPDKCSzG2AkJsCaKXPDBwAAAAVAAAAkAtvAgiHlw8AAAAAAAAAAAAAAACiSOjTwAtvAnwMbwIp8Ul1AABvAgMAAAA18Ul1AII7B/D///8AAAAAAAAAAAAAAACQAQAAAAAAAQAAAABzAGUAZwBvAGUAIAB1AGkAAAAAAAAAAAAJAAAAAAAAAFGKjXUAAAAACQAAACwMbwIsDG8CAAIAAPz///8BAAAAAAAAAAAAAAAAAAAAKFY7B+DEanZkdgAIAAAAACUAAAAMAAAABAAAABgAAAAMAAAAAAAAAhIAAAAMAAAAAQAAAB4AAAAYAAAAKQAAADMAAACgAAAASAAAACUAAAAMAAAABAAAAFQAAACsAAAAKgAAADMAAACeAAAARwAAAAEAAADRdslBVRXKQSoAAAAzAAAAEAAAAEwAAAAAAAAAAAAAAAAAAAD//////////2wAAABBAGwAZQBqAGEAbgBkAHIAYQAgAEwAbwB2AGUAcgBhAAoAAAAEAAAACAAAAAQAAAAIAAAACQAAAAkAAAAGAAAACAAAAAQAAAAIAAAACQAAAAgAAAAIAAAABgAAAAgAAABLAAAAQAAAADAAAAAFAAAAIAAAAAEAAAABAAAAEAAAAAAAAAAAAAAAFQEAAIAAAAAAAAAAAAAAABUBAACAAAAAJQAAAAwAAAACAAAAJwAAABgAAAAFAAAAAAAAAP///wAAAAAAJQAAAAwAAAAFAAAATAAAAGQAAAAAAAAAUAAAABQBAAB8AAAAAAAAAFAAAAAV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gAAAFwAAAABAAAA0XbJQVUVykEKAAAAUAAAABAAAABMAAAAAAAAAAAAAAAAAAAA//////////9sAAAAQQBsAGUAagBhAG4AZAByAGEAIABMAG8AdgBlAHIAYQAHAAAAAwAAAAYAAAADAAAABgAAAAcAAAAHAAAABAAAAAYAAAADAAAABQAAAAcAAAAFAAAABgAAAAQAAAAGAAAASwAAAEAAAAAwAAAABQAAACAAAAABAAAAAQAAABAAAAAAAAAAAAAAABUBAACAAAAAAAAAAAAAAAAV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VUVykEKAAAAYAAAAAgAAABMAAAAAAAAAAAAAAAAAAAA//////////9cAAAAQwBvAG4AdABhAGQAbwByAAcAAAAHAAAABwAAAAQAAAAGAAAABwAAAAcAAAAEAAAASwAAAEAAAAAwAAAABQAAACAAAAABAAAAAQAAABAAAAAAAAAAAAAAABUBAACAAAAAAAAAAAAAAAAVAQAAgAAAACUAAAAMAAAAAgAAACcAAAAYAAAABQAAAAAAAAD///8AAAAAACUAAAAMAAAABQAAAEwAAABkAAAACQAAAHAAAAALAQAAfAAAAAkAAABwAAAAAwEAAA0AAAAhAPAAAAAAAAAAAAAAAIA/AAAAAAAAAAAAAIA/AAAAAAAAAAAAAAAAAAAAAAAAAAAAAAAAAAAAAAAAAAAlAAAADAAAAAAAAIAoAAAADAAAAAUAAAAlAAAADAAAAAEAAAAYAAAADAAAAAAAAAISAAAADAAAAAEAAAAWAAAADAAAAAAAAABUAAAASAEAAAoAAABwAAAACgEAAHwAAAABAAAA0XbJQVUVykEKAAAAcAAAACoAAABMAAAABAAAAAkAAABwAAAADAEAAH0AAACgAAAARgBpAHIAbQBhAGQAbwAgAHAAbwByADoAIABBAEwARQBKAEEATgBEAFIAQQAgAE4ATwBFAE0ASQAgAEwATwBWAEUAUgBBACAAQQBRAFUASQBOAE8ABgAAAAMAAAAEAAAACQAAAAYAAAAHAAAABwAAAAMAAAAHAAAABwAAAAQAAAADAAAAAwAAAAcAAAAFAAAABgAAAAQAAAAHAAAACAAAAAgAAAAHAAAABwAAAAMAAAAIAAAACQAAAAYAAAAKAAAAAwAAAAMAAAAFAAAACQAAAAcAAAAGAAAABwAAAAcAAAADAAAABwAAAAgAAAAIAAAAA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Resultados</vt:lpstr>
      <vt:lpstr>Flujo de Efectivo</vt:lpstr>
      <vt:lpstr>Variacion Patrimonio Neto</vt:lpstr>
      <vt:lpstr>Notas</vt:lpstr>
      <vt:lpstr>'Balance General'!Área_de_impresión</vt:lpstr>
      <vt:lpstr>'Estado de Resultados'!Área_de_impresión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Conta12</cp:lastModifiedBy>
  <dcterms:created xsi:type="dcterms:W3CDTF">2020-08-27T19:28:04Z</dcterms:created>
  <dcterms:modified xsi:type="dcterms:W3CDTF">2021-08-16T15:59:17Z</dcterms:modified>
</cp:coreProperties>
</file>